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Traffic\EngData\"/>
    </mc:Choice>
  </mc:AlternateContent>
  <xr:revisionPtr revIDLastSave="0" documentId="13_ncr:1_{2F126AAE-2BCB-4D06-9190-62EB2C17AA2B}" xr6:coauthVersionLast="47" xr6:coauthVersionMax="47" xr10:uidLastSave="{00000000-0000-0000-0000-000000000000}"/>
  <bookViews>
    <workbookView xWindow="4005" yWindow="2370" windowWidth="21600" windowHeight="11295" activeTab="1" xr2:uid="{00000000-000D-0000-FFFF-FFFF00000000}"/>
  </bookViews>
  <sheets>
    <sheet name="SUBSUMMARY" sheetId="2" r:id="rId1"/>
    <sheet name="SIGNING" sheetId="1" r:id="rId2"/>
  </sheets>
  <externalReferences>
    <externalReference r:id="rId3"/>
    <externalReference r:id="rId4"/>
  </externalReferences>
  <definedNames>
    <definedName name="ITEM" localSheetId="0">[1]QryItem!$A:$A</definedName>
    <definedName name="ITEM">[2]QryItemAddIn2!$A:$A</definedName>
    <definedName name="QryItemNamed" localSheetId="0">[1]QryItem!$A:$G</definedName>
    <definedName name="QryItemNamed">[2]QryItemAddIn2!$A:$G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27" i="1" l="1"/>
  <c r="AI175" i="1"/>
  <c r="AI176" i="1"/>
  <c r="AI188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P252" i="1"/>
  <c r="O252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P188" i="1"/>
  <c r="P176" i="1"/>
  <c r="P175" i="1"/>
  <c r="P106" i="1"/>
  <c r="P94" i="1"/>
  <c r="P93" i="1"/>
  <c r="P23" i="1"/>
  <c r="P11" i="1"/>
  <c r="P10" i="1"/>
  <c r="B8" i="1"/>
  <c r="B91" i="1" s="1"/>
  <c r="D90" i="1" s="1"/>
  <c r="E48" i="1"/>
  <c r="E45" i="1"/>
  <c r="E44" i="1"/>
  <c r="E43" i="1"/>
  <c r="E42" i="1"/>
  <c r="E40" i="1"/>
  <c r="E38" i="1"/>
  <c r="E33" i="1"/>
  <c r="E31" i="1"/>
  <c r="E47" i="1" s="1"/>
  <c r="E28" i="1"/>
  <c r="E30" i="1"/>
  <c r="D7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M11" i="2"/>
  <c r="N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91" i="2"/>
  <c r="B171" i="2" s="1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M106" i="2"/>
  <c r="M168" i="2" s="1"/>
  <c r="N106" i="2"/>
  <c r="N168" i="2" s="1"/>
  <c r="O106" i="2"/>
  <c r="O168" i="2" s="1"/>
  <c r="P106" i="2"/>
  <c r="P168" i="2" s="1"/>
  <c r="Q106" i="2"/>
  <c r="Q168" i="2" s="1"/>
  <c r="R106" i="2"/>
  <c r="R168" i="2" s="1"/>
  <c r="S106" i="2"/>
  <c r="S168" i="2" s="1"/>
  <c r="T106" i="2"/>
  <c r="T168" i="2" s="1"/>
  <c r="U106" i="2"/>
  <c r="U168" i="2" s="1"/>
  <c r="V106" i="2"/>
  <c r="V168" i="2" s="1"/>
  <c r="W106" i="2"/>
  <c r="W168" i="2" s="1"/>
  <c r="X106" i="2"/>
  <c r="X168" i="2" s="1"/>
  <c r="Y106" i="2"/>
  <c r="Y168" i="2" s="1"/>
  <c r="Z106" i="2"/>
  <c r="Z168" i="2" s="1"/>
  <c r="AA106" i="2"/>
  <c r="AA168" i="2" s="1"/>
  <c r="AB106" i="2"/>
  <c r="AB168" i="2" s="1"/>
  <c r="AC106" i="2"/>
  <c r="AC168" i="2" s="1"/>
  <c r="AD106" i="2"/>
  <c r="AD168" i="2" s="1"/>
  <c r="AE106" i="2"/>
  <c r="AE168" i="2" s="1"/>
  <c r="AF106" i="2"/>
  <c r="AF168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M186" i="2"/>
  <c r="M248" i="2" s="1"/>
  <c r="N186" i="2"/>
  <c r="N248" i="2" s="1"/>
  <c r="O186" i="2"/>
  <c r="O248" i="2" s="1"/>
  <c r="P186" i="2"/>
  <c r="P248" i="2" s="1"/>
  <c r="Q186" i="2"/>
  <c r="Q248" i="2" s="1"/>
  <c r="R186" i="2"/>
  <c r="R248" i="2" s="1"/>
  <c r="S186" i="2"/>
  <c r="S248" i="2" s="1"/>
  <c r="T186" i="2"/>
  <c r="T248" i="2" s="1"/>
  <c r="U186" i="2"/>
  <c r="U248" i="2" s="1"/>
  <c r="V186" i="2"/>
  <c r="V248" i="2" s="1"/>
  <c r="W186" i="2"/>
  <c r="W248" i="2" s="1"/>
  <c r="X186" i="2"/>
  <c r="X248" i="2" s="1"/>
  <c r="Y186" i="2"/>
  <c r="Z186" i="2"/>
  <c r="AA186" i="2"/>
  <c r="AA248" i="2" s="1"/>
  <c r="AB186" i="2"/>
  <c r="AB248" i="2" s="1"/>
  <c r="AC186" i="2"/>
  <c r="AC248" i="2" s="1"/>
  <c r="AD186" i="2"/>
  <c r="AD248" i="2" s="1"/>
  <c r="AE186" i="2"/>
  <c r="AE248" i="2" s="1"/>
  <c r="AF186" i="2"/>
  <c r="AF248" i="2" s="1"/>
  <c r="Y248" i="2"/>
  <c r="Z248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M266" i="2"/>
  <c r="M328" i="2" s="1"/>
  <c r="N266" i="2"/>
  <c r="N328" i="2" s="1"/>
  <c r="O266" i="2"/>
  <c r="O328" i="2" s="1"/>
  <c r="P266" i="2"/>
  <c r="P328" i="2" s="1"/>
  <c r="Q266" i="2"/>
  <c r="Q328" i="2" s="1"/>
  <c r="R266" i="2"/>
  <c r="R328" i="2" s="1"/>
  <c r="S266" i="2"/>
  <c r="S328" i="2" s="1"/>
  <c r="T266" i="2"/>
  <c r="T328" i="2" s="1"/>
  <c r="U266" i="2"/>
  <c r="U328" i="2" s="1"/>
  <c r="V266" i="2"/>
  <c r="V328" i="2" s="1"/>
  <c r="W266" i="2"/>
  <c r="W328" i="2" s="1"/>
  <c r="X266" i="2"/>
  <c r="Y266" i="2"/>
  <c r="Z266" i="2"/>
  <c r="Z328" i="2" s="1"/>
  <c r="AA266" i="2"/>
  <c r="AA328" i="2" s="1"/>
  <c r="AB266" i="2"/>
  <c r="AB328" i="2" s="1"/>
  <c r="AC266" i="2"/>
  <c r="AC328" i="2" s="1"/>
  <c r="AD266" i="2"/>
  <c r="AD328" i="2" s="1"/>
  <c r="AE266" i="2"/>
  <c r="AE328" i="2" s="1"/>
  <c r="AF266" i="2"/>
  <c r="AF328" i="2" s="1"/>
  <c r="X328" i="2"/>
  <c r="Y328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M346" i="2"/>
  <c r="N346" i="2"/>
  <c r="O346" i="2"/>
  <c r="P346" i="2"/>
  <c r="P408" i="2" s="1"/>
  <c r="Q346" i="2"/>
  <c r="Q408" i="2" s="1"/>
  <c r="R346" i="2"/>
  <c r="R408" i="2" s="1"/>
  <c r="S346" i="2"/>
  <c r="S408" i="2" s="1"/>
  <c r="T346" i="2"/>
  <c r="T408" i="2" s="1"/>
  <c r="U346" i="2"/>
  <c r="U408" i="2" s="1"/>
  <c r="V346" i="2"/>
  <c r="V408" i="2" s="1"/>
  <c r="W346" i="2"/>
  <c r="X346" i="2"/>
  <c r="X408" i="2" s="1"/>
  <c r="Y346" i="2"/>
  <c r="Y408" i="2" s="1"/>
  <c r="Z346" i="2"/>
  <c r="Z408" i="2" s="1"/>
  <c r="AA346" i="2"/>
  <c r="AA408" i="2" s="1"/>
  <c r="AB346" i="2"/>
  <c r="AB408" i="2" s="1"/>
  <c r="AC346" i="2"/>
  <c r="AC408" i="2" s="1"/>
  <c r="AD346" i="2"/>
  <c r="AD408" i="2" s="1"/>
  <c r="AE346" i="2"/>
  <c r="AE408" i="2" s="1"/>
  <c r="AF346" i="2"/>
  <c r="AF408" i="2" s="1"/>
  <c r="M408" i="2"/>
  <c r="N408" i="2"/>
  <c r="O408" i="2"/>
  <c r="W408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M426" i="2"/>
  <c r="M488" i="2" s="1"/>
  <c r="N426" i="2"/>
  <c r="N488" i="2" s="1"/>
  <c r="O426" i="2"/>
  <c r="O488" i="2" s="1"/>
  <c r="P426" i="2"/>
  <c r="P488" i="2" s="1"/>
  <c r="Q426" i="2"/>
  <c r="Q488" i="2" s="1"/>
  <c r="R426" i="2"/>
  <c r="R488" i="2" s="1"/>
  <c r="S426" i="2"/>
  <c r="S488" i="2" s="1"/>
  <c r="T426" i="2"/>
  <c r="T488" i="2" s="1"/>
  <c r="U426" i="2"/>
  <c r="U488" i="2" s="1"/>
  <c r="V426" i="2"/>
  <c r="V488" i="2" s="1"/>
  <c r="W426" i="2"/>
  <c r="W488" i="2" s="1"/>
  <c r="X426" i="2"/>
  <c r="X488" i="2" s="1"/>
  <c r="Y426" i="2"/>
  <c r="Y488" i="2" s="1"/>
  <c r="Z426" i="2"/>
  <c r="Z488" i="2" s="1"/>
  <c r="AA426" i="2"/>
  <c r="AA488" i="2" s="1"/>
  <c r="AB426" i="2"/>
  <c r="AB488" i="2" s="1"/>
  <c r="AC426" i="2"/>
  <c r="AC488" i="2" s="1"/>
  <c r="AD426" i="2"/>
  <c r="AD488" i="2" s="1"/>
  <c r="AE426" i="2"/>
  <c r="AF426" i="2"/>
  <c r="AE488" i="2"/>
  <c r="AF488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M506" i="2"/>
  <c r="M568" i="2" s="1"/>
  <c r="N506" i="2"/>
  <c r="N568" i="2" s="1"/>
  <c r="O506" i="2"/>
  <c r="O568" i="2" s="1"/>
  <c r="P506" i="2"/>
  <c r="P568" i="2" s="1"/>
  <c r="Q506" i="2"/>
  <c r="Q568" i="2" s="1"/>
  <c r="R506" i="2"/>
  <c r="S506" i="2"/>
  <c r="T506" i="2"/>
  <c r="U506" i="2"/>
  <c r="U568" i="2" s="1"/>
  <c r="V506" i="2"/>
  <c r="V568" i="2" s="1"/>
  <c r="W506" i="2"/>
  <c r="W568" i="2" s="1"/>
  <c r="X506" i="2"/>
  <c r="X568" i="2" s="1"/>
  <c r="Y506" i="2"/>
  <c r="Y568" i="2" s="1"/>
  <c r="Z506" i="2"/>
  <c r="Z568" i="2" s="1"/>
  <c r="AA506" i="2"/>
  <c r="AA568" i="2" s="1"/>
  <c r="AB506" i="2"/>
  <c r="AB568" i="2" s="1"/>
  <c r="AC506" i="2"/>
  <c r="AC568" i="2" s="1"/>
  <c r="AD506" i="2"/>
  <c r="AD568" i="2" s="1"/>
  <c r="AE506" i="2"/>
  <c r="AE568" i="2" s="1"/>
  <c r="AF506" i="2"/>
  <c r="R568" i="2"/>
  <c r="S568" i="2"/>
  <c r="T568" i="2"/>
  <c r="AF568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M586" i="2"/>
  <c r="M648" i="2" s="1"/>
  <c r="N586" i="2"/>
  <c r="N648" i="2" s="1"/>
  <c r="O586" i="2"/>
  <c r="O648" i="2" s="1"/>
  <c r="P586" i="2"/>
  <c r="P648" i="2" s="1"/>
  <c r="Q586" i="2"/>
  <c r="Q648" i="2" s="1"/>
  <c r="R586" i="2"/>
  <c r="R648" i="2" s="1"/>
  <c r="S586" i="2"/>
  <c r="S648" i="2" s="1"/>
  <c r="T586" i="2"/>
  <c r="T648" i="2" s="1"/>
  <c r="U586" i="2"/>
  <c r="U648" i="2" s="1"/>
  <c r="V586" i="2"/>
  <c r="V648" i="2" s="1"/>
  <c r="W586" i="2"/>
  <c r="W648" i="2" s="1"/>
  <c r="X586" i="2"/>
  <c r="X648" i="2" s="1"/>
  <c r="Y586" i="2"/>
  <c r="Y648" i="2" s="1"/>
  <c r="Z586" i="2"/>
  <c r="Z648" i="2" s="1"/>
  <c r="AA586" i="2"/>
  <c r="AA648" i="2" s="1"/>
  <c r="AB586" i="2"/>
  <c r="AB648" i="2" s="1"/>
  <c r="AC586" i="2"/>
  <c r="AC648" i="2" s="1"/>
  <c r="AD586" i="2"/>
  <c r="AD648" i="2" s="1"/>
  <c r="AE586" i="2"/>
  <c r="AE648" i="2" s="1"/>
  <c r="AF586" i="2"/>
  <c r="AF648" i="2" s="1"/>
  <c r="O188" i="1"/>
  <c r="O176" i="1"/>
  <c r="O175" i="1"/>
  <c r="O106" i="1"/>
  <c r="O94" i="1"/>
  <c r="O93" i="1"/>
  <c r="O23" i="1"/>
  <c r="O11" i="1"/>
  <c r="O10" i="1"/>
  <c r="R106" i="1"/>
  <c r="S106" i="1"/>
  <c r="R94" i="1"/>
  <c r="S94" i="1"/>
  <c r="R93" i="1"/>
  <c r="S93" i="1"/>
  <c r="R188" i="1"/>
  <c r="S188" i="1"/>
  <c r="R176" i="1"/>
  <c r="S176" i="1"/>
  <c r="R175" i="1"/>
  <c r="S175" i="1"/>
  <c r="AI252" i="1" l="1"/>
  <c r="L252" i="1" s="1"/>
  <c r="E54" i="1"/>
  <c r="E60" i="1" s="1"/>
  <c r="E52" i="1"/>
  <c r="E56" i="1" s="1"/>
  <c r="E51" i="1"/>
  <c r="E55" i="1" s="1"/>
  <c r="E57" i="1" s="1"/>
  <c r="B251" i="2"/>
  <c r="D170" i="2"/>
  <c r="D90" i="2"/>
  <c r="R23" i="1"/>
  <c r="S23" i="1"/>
  <c r="R11" i="1"/>
  <c r="S11" i="1"/>
  <c r="R10" i="1"/>
  <c r="S10" i="1"/>
  <c r="E155" i="1" l="1"/>
  <c r="E149" i="1"/>
  <c r="E125" i="1"/>
  <c r="E124" i="1"/>
  <c r="E120" i="1"/>
  <c r="E145" i="1"/>
  <c r="E127" i="1"/>
  <c r="E137" i="1"/>
  <c r="E128" i="1"/>
  <c r="E130" i="1"/>
  <c r="E119" i="1"/>
  <c r="E131" i="1"/>
  <c r="E142" i="1"/>
  <c r="E144" i="1"/>
  <c r="E117" i="1"/>
  <c r="E74" i="1"/>
  <c r="E62" i="1"/>
  <c r="E70" i="1" s="1"/>
  <c r="E68" i="1"/>
  <c r="E69" i="1"/>
  <c r="E66" i="1"/>
  <c r="E72" i="1" s="1"/>
  <c r="E71" i="1"/>
  <c r="E61" i="1"/>
  <c r="E76" i="1"/>
  <c r="E110" i="1"/>
  <c r="E122" i="1" s="1"/>
  <c r="E115" i="1"/>
  <c r="E114" i="1"/>
  <c r="E135" i="1"/>
  <c r="E140" i="1"/>
  <c r="B331" i="2"/>
  <c r="D250" i="2"/>
  <c r="AB188" i="1"/>
  <c r="AA188" i="1"/>
  <c r="Z188" i="1"/>
  <c r="Y188" i="1"/>
  <c r="X188" i="1"/>
  <c r="W188" i="1"/>
  <c r="V188" i="1"/>
  <c r="U188" i="1"/>
  <c r="T188" i="1"/>
  <c r="Q188" i="1"/>
  <c r="Q252" i="1" s="1"/>
  <c r="N188" i="1"/>
  <c r="N252" i="1" s="1"/>
  <c r="M188" i="1"/>
  <c r="M252" i="1" s="1"/>
  <c r="L188" i="1"/>
  <c r="AB176" i="1"/>
  <c r="AA176" i="1"/>
  <c r="Z176" i="1"/>
  <c r="Y176" i="1"/>
  <c r="X176" i="1"/>
  <c r="W176" i="1"/>
  <c r="V176" i="1"/>
  <c r="U176" i="1"/>
  <c r="T176" i="1"/>
  <c r="Q176" i="1"/>
  <c r="N176" i="1"/>
  <c r="M176" i="1"/>
  <c r="L176" i="1"/>
  <c r="AB175" i="1"/>
  <c r="AA175" i="1"/>
  <c r="Z175" i="1"/>
  <c r="Y175" i="1"/>
  <c r="X175" i="1"/>
  <c r="W175" i="1"/>
  <c r="V175" i="1"/>
  <c r="U175" i="1"/>
  <c r="T175" i="1"/>
  <c r="Q175" i="1"/>
  <c r="N175" i="1"/>
  <c r="M175" i="1"/>
  <c r="L175" i="1"/>
  <c r="AB106" i="1"/>
  <c r="AA106" i="1"/>
  <c r="Z106" i="1"/>
  <c r="Y106" i="1"/>
  <c r="X106" i="1"/>
  <c r="W106" i="1"/>
  <c r="V106" i="1"/>
  <c r="U106" i="1"/>
  <c r="T106" i="1"/>
  <c r="Q106" i="1"/>
  <c r="N106" i="1"/>
  <c r="M106" i="1"/>
  <c r="L106" i="1"/>
  <c r="AB94" i="1"/>
  <c r="AA94" i="1"/>
  <c r="Z94" i="1"/>
  <c r="Y94" i="1"/>
  <c r="X94" i="1"/>
  <c r="W94" i="1"/>
  <c r="V94" i="1"/>
  <c r="U94" i="1"/>
  <c r="T94" i="1"/>
  <c r="Q94" i="1"/>
  <c r="N94" i="1"/>
  <c r="M94" i="1"/>
  <c r="L94" i="1"/>
  <c r="AB93" i="1"/>
  <c r="AA93" i="1"/>
  <c r="Z93" i="1"/>
  <c r="Y93" i="1"/>
  <c r="X93" i="1"/>
  <c r="W93" i="1"/>
  <c r="V93" i="1"/>
  <c r="U93" i="1"/>
  <c r="T93" i="1"/>
  <c r="Q93" i="1"/>
  <c r="N93" i="1"/>
  <c r="M93" i="1"/>
  <c r="L93" i="1"/>
  <c r="AD188" i="1"/>
  <c r="AC188" i="1"/>
  <c r="AD176" i="1"/>
  <c r="AC176" i="1"/>
  <c r="AD175" i="1"/>
  <c r="AC175" i="1"/>
  <c r="AD106" i="1"/>
  <c r="AC106" i="1"/>
  <c r="AD94" i="1"/>
  <c r="AC94" i="1"/>
  <c r="AD93" i="1"/>
  <c r="AC93" i="1"/>
  <c r="E211" i="1" l="1"/>
  <c r="E192" i="1"/>
  <c r="E197" i="1"/>
  <c r="E201" i="1"/>
  <c r="E205" i="1"/>
  <c r="E207" i="1"/>
  <c r="E196" i="1"/>
  <c r="E203" i="1"/>
  <c r="E209" i="1"/>
  <c r="E194" i="1"/>
  <c r="E199" i="1"/>
  <c r="B411" i="2"/>
  <c r="D330" i="2"/>
  <c r="T11" i="1"/>
  <c r="U11" i="1"/>
  <c r="V11" i="1"/>
  <c r="T10" i="1"/>
  <c r="U10" i="1"/>
  <c r="AD11" i="1"/>
  <c r="AC11" i="1"/>
  <c r="AB11" i="1"/>
  <c r="AA11" i="1"/>
  <c r="Z11" i="1"/>
  <c r="Y11" i="1"/>
  <c r="X11" i="1"/>
  <c r="W11" i="1"/>
  <c r="Q11" i="1"/>
  <c r="N11" i="1"/>
  <c r="M11" i="1"/>
  <c r="L11" i="1"/>
  <c r="E228" i="1" l="1"/>
  <c r="E224" i="1"/>
  <c r="E215" i="1"/>
  <c r="E217" i="1"/>
  <c r="E218" i="1"/>
  <c r="E221" i="1"/>
  <c r="E223" i="1"/>
  <c r="E226" i="1"/>
  <c r="E227" i="1"/>
  <c r="E230" i="1"/>
  <c r="B491" i="2"/>
  <c r="D410" i="2"/>
  <c r="L23" i="1"/>
  <c r="M23" i="1"/>
  <c r="N23" i="1"/>
  <c r="Q23" i="1"/>
  <c r="T23" i="1"/>
  <c r="U23" i="1"/>
  <c r="V23" i="1"/>
  <c r="W23" i="1"/>
  <c r="X23" i="1"/>
  <c r="Y23" i="1"/>
  <c r="Z23" i="1"/>
  <c r="AA23" i="1"/>
  <c r="AB23" i="1"/>
  <c r="AC23" i="1"/>
  <c r="AD23" i="1"/>
  <c r="E237" i="1" l="1"/>
  <c r="E235" i="1"/>
  <c r="E234" i="1"/>
  <c r="B571" i="2"/>
  <c r="D570" i="2" s="1"/>
  <c r="D490" i="2"/>
  <c r="B173" i="1"/>
  <c r="D7" i="1"/>
  <c r="D172" i="1" l="1"/>
  <c r="L10" i="1"/>
  <c r="M10" i="1"/>
  <c r="N10" i="1"/>
  <c r="Q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<sst xmlns="http://schemas.openxmlformats.org/spreadsheetml/2006/main" count="670" uniqueCount="205">
  <si>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</si>
  <si>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</si>
  <si>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</si>
  <si>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</si>
  <si>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</si>
  <si>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</si>
  <si>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</si>
  <si>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</si>
  <si>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</si>
  <si>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</si>
  <si>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</si>
  <si>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</si>
  <si>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</si>
  <si>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</si>
  <si>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</si>
  <si>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</si>
  <si>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</si>
  <si>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</si>
  <si>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</si>
  <si>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</si>
  <si>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</si>
  <si>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</si>
  <si>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</si>
  <si>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</si>
  <si>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</si>
  <si>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</si>
  <si>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TO</t>
  </si>
  <si>
    <t>STATION TO STATION</t>
  </si>
  <si>
    <t>644E00300</t>
  </si>
  <si>
    <t>630E02100</t>
  </si>
  <si>
    <t>630E03100</t>
  </si>
  <si>
    <t>630E08520</t>
  </si>
  <si>
    <t>630E08600</t>
  </si>
  <si>
    <t>630E80100</t>
  </si>
  <si>
    <t>630E84900</t>
  </si>
  <si>
    <t>630E85100</t>
  </si>
  <si>
    <t>630E86002</t>
  </si>
  <si>
    <t>630E87500</t>
  </si>
  <si>
    <t>R-1</t>
  </si>
  <si>
    <t>W. 48TH ST.</t>
  </si>
  <si>
    <t>LT</t>
  </si>
  <si>
    <t>D3-1</t>
  </si>
  <si>
    <t>R1-1</t>
  </si>
  <si>
    <t>R-2</t>
  </si>
  <si>
    <t>R7-H10</t>
  </si>
  <si>
    <t>R-3</t>
  </si>
  <si>
    <t>R-4</t>
  </si>
  <si>
    <t>S-1</t>
  </si>
  <si>
    <t>D3-1-44</t>
  </si>
  <si>
    <t>D3-1-36</t>
  </si>
  <si>
    <t>R1-1-30</t>
  </si>
  <si>
    <t>30 X 30</t>
  </si>
  <si>
    <t>36 X 12</t>
  </si>
  <si>
    <t>44 X 12</t>
  </si>
  <si>
    <t>S-2</t>
  </si>
  <si>
    <t>R7-8-12</t>
  </si>
  <si>
    <t>12 X 18</t>
  </si>
  <si>
    <t>R7-H8bP-12</t>
  </si>
  <si>
    <t>12 X 6</t>
  </si>
  <si>
    <t>S-3</t>
  </si>
  <si>
    <t>R7-H10-12</t>
  </si>
  <si>
    <t>SPECIAL</t>
  </si>
  <si>
    <t>S-4</t>
  </si>
  <si>
    <t>R3-H8bh-36</t>
  </si>
  <si>
    <t>36 X 30</t>
  </si>
  <si>
    <t>S-5</t>
  </si>
  <si>
    <t>S-6</t>
  </si>
  <si>
    <t>S-7</t>
  </si>
  <si>
    <t>RT</t>
  </si>
  <si>
    <t>R4-11-30</t>
  </si>
  <si>
    <t>R7-1-12</t>
  </si>
  <si>
    <t>S-8</t>
  </si>
  <si>
    <t>R-5</t>
  </si>
  <si>
    <t>R7-1</t>
  </si>
  <si>
    <t>R-6</t>
  </si>
  <si>
    <t>R-7</t>
  </si>
  <si>
    <t>W4-4P</t>
  </si>
  <si>
    <t>POST ONLY</t>
  </si>
  <si>
    <t>R-8</t>
  </si>
  <si>
    <t>R-9</t>
  </si>
  <si>
    <t>R-10</t>
  </si>
  <si>
    <t>R-11</t>
  </si>
  <si>
    <t>S-9</t>
  </si>
  <si>
    <t>S-10</t>
  </si>
  <si>
    <t>S-11</t>
  </si>
  <si>
    <t>PARK AVE</t>
  </si>
  <si>
    <t>S-12</t>
  </si>
  <si>
    <t>D3-1-40</t>
  </si>
  <si>
    <t>40 X 12</t>
  </si>
  <si>
    <t>S-13</t>
  </si>
  <si>
    <t>W4-4P-24</t>
  </si>
  <si>
    <t>24 X 12</t>
  </si>
  <si>
    <t>S-14</t>
  </si>
  <si>
    <t>S-15</t>
  </si>
  <si>
    <t>S-16</t>
  </si>
  <si>
    <t>S-17</t>
  </si>
  <si>
    <t>S-18</t>
  </si>
  <si>
    <t>S-19</t>
  </si>
  <si>
    <t>R3-9cP-24</t>
  </si>
  <si>
    <t>24 X 6</t>
  </si>
  <si>
    <t>R3-17-24</t>
  </si>
  <si>
    <t>24 X 18</t>
  </si>
  <si>
    <t>S-20</t>
  </si>
  <si>
    <t>R-12</t>
  </si>
  <si>
    <t>S.R. 84</t>
  </si>
  <si>
    <t>M1-5-2</t>
  </si>
  <si>
    <t>M5-1L</t>
  </si>
  <si>
    <t>R-13</t>
  </si>
  <si>
    <t>M6-1L</t>
  </si>
  <si>
    <t>M6-1R</t>
  </si>
  <si>
    <t>R-14</t>
  </si>
  <si>
    <t>W8-8</t>
  </si>
  <si>
    <t>R-15</t>
  </si>
  <si>
    <t>R2-1</t>
  </si>
  <si>
    <t>R-16</t>
  </si>
  <si>
    <t>M3-2</t>
  </si>
  <si>
    <t>R-17</t>
  </si>
  <si>
    <t>S-21</t>
  </si>
  <si>
    <t>S-22</t>
  </si>
  <si>
    <t>M1-5-24-2</t>
  </si>
  <si>
    <t>M5-1L-21</t>
  </si>
  <si>
    <t>21 X 15</t>
  </si>
  <si>
    <t>24 X 24</t>
  </si>
  <si>
    <t>S-23</t>
  </si>
  <si>
    <t>S-24</t>
  </si>
  <si>
    <t>M6-1L-21</t>
  </si>
  <si>
    <t>M6-1R-21</t>
  </si>
  <si>
    <t>S-25</t>
  </si>
  <si>
    <t>W1-1L-30</t>
  </si>
  <si>
    <t>W13-1P-18</t>
  </si>
  <si>
    <t>18 X 18</t>
  </si>
  <si>
    <t>S-26</t>
  </si>
  <si>
    <t>R2-1-24</t>
  </si>
  <si>
    <t>24 X 30</t>
  </si>
  <si>
    <t>S-27</t>
  </si>
  <si>
    <t>M3-2-24</t>
  </si>
  <si>
    <t>S-28</t>
  </si>
  <si>
    <t>R3-9b-24</t>
  </si>
  <si>
    <t>24 X 36</t>
  </si>
  <si>
    <t>S-29</t>
  </si>
  <si>
    <t>R-18</t>
  </si>
  <si>
    <t>W1-1R</t>
  </si>
  <si>
    <t>R-19</t>
  </si>
  <si>
    <t>R-20</t>
  </si>
  <si>
    <t>R5-1R</t>
  </si>
  <si>
    <t>R3-7R</t>
  </si>
  <si>
    <t>R-21</t>
  </si>
  <si>
    <t>R-22</t>
  </si>
  <si>
    <t>S-30</t>
  </si>
  <si>
    <t>W1-1R-30</t>
  </si>
  <si>
    <t>S-31</t>
  </si>
  <si>
    <t>S-32</t>
  </si>
  <si>
    <t>S-33</t>
  </si>
  <si>
    <t>S-34</t>
  </si>
  <si>
    <t>S-35</t>
  </si>
  <si>
    <t>M5-1R-21</t>
  </si>
  <si>
    <t>R4-4-36</t>
  </si>
  <si>
    <t>R-23</t>
  </si>
  <si>
    <t>M3-4-24</t>
  </si>
  <si>
    <t>S-36</t>
  </si>
  <si>
    <t>M3-4</t>
  </si>
  <si>
    <t>R-24</t>
  </si>
  <si>
    <t>R-25</t>
  </si>
  <si>
    <t>R3-H8b</t>
  </si>
  <si>
    <t>R-26</t>
  </si>
  <si>
    <t>W. 46TH ST.</t>
  </si>
  <si>
    <t>OM-3R</t>
  </si>
  <si>
    <t>I-H25b</t>
  </si>
  <si>
    <t>S-37</t>
  </si>
  <si>
    <t>S-38</t>
  </si>
  <si>
    <t>S-39</t>
  </si>
  <si>
    <t>S-40</t>
  </si>
  <si>
    <t>R3-7R-30</t>
  </si>
  <si>
    <t>S-41</t>
  </si>
  <si>
    <t>R3-H8b-48</t>
  </si>
  <si>
    <t>48 X 30</t>
  </si>
  <si>
    <t>13.0/13.0</t>
  </si>
  <si>
    <t>S-42</t>
  </si>
  <si>
    <t>S-43</t>
  </si>
  <si>
    <t>R-27</t>
  </si>
  <si>
    <t>S-44</t>
  </si>
  <si>
    <t>S-45</t>
  </si>
  <si>
    <t>S-46</t>
  </si>
  <si>
    <t>R-28</t>
  </si>
  <si>
    <t>D1-1c</t>
  </si>
  <si>
    <t>R-29</t>
  </si>
  <si>
    <t>S-47</t>
  </si>
  <si>
    <t>S-48</t>
  </si>
  <si>
    <t>630E79500</t>
  </si>
  <si>
    <t>R-30</t>
  </si>
  <si>
    <t>R-31</t>
  </si>
  <si>
    <t>R1-5</t>
  </si>
  <si>
    <t>D3-1-48</t>
  </si>
  <si>
    <t>48 X 12</t>
  </si>
  <si>
    <t>R9-3-18</t>
  </si>
  <si>
    <t>R9-3bPL-18</t>
  </si>
  <si>
    <t>18 X 12</t>
  </si>
  <si>
    <t>S-49</t>
  </si>
  <si>
    <t>P.57</t>
  </si>
  <si>
    <t>P.58</t>
  </si>
  <si>
    <t>P.59</t>
  </si>
  <si>
    <t>P.60</t>
  </si>
  <si>
    <t>P.61</t>
  </si>
  <si>
    <t>P.62</t>
  </si>
  <si>
    <t>R9-3bPR-18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</si>
</sst>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##\+##"/>
    <numFmt numFmtId="167" formatCode="0&quot;+&quot;00"/>
    <numFmt numFmtId="168" formatCode="0.0"/>
    <numFmt numFmtId="169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5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" xfId="2" applyBorder="1" applyAlignment="1">
      <alignment horizontal="center" vertical="center"/>
    </xf>
    <xf numFmtId="166" fontId="4" fillId="0" borderId="1" xfId="2" applyNumberForma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3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1" fontId="4" fillId="0" borderId="3" xfId="3" applyNumberFormat="1" applyBorder="1" applyAlignment="1">
      <alignment horizontal="center" vertical="center"/>
    </xf>
    <xf numFmtId="0" fontId="4" fillId="0" borderId="1" xfId="3" applyBorder="1" applyAlignment="1" applyProtection="1">
      <alignment horizontal="center" vertical="center"/>
      <protection locked="0"/>
    </xf>
    <xf numFmtId="0" fontId="4" fillId="0" borderId="8" xfId="3" applyBorder="1" applyAlignment="1" applyProtection="1">
      <alignment horizontal="center" vertical="center"/>
      <protection locked="0"/>
    </xf>
    <xf numFmtId="0" fontId="4" fillId="0" borderId="19" xfId="3" applyBorder="1" applyAlignment="1" applyProtection="1">
      <alignment horizontal="center" vertical="center"/>
      <protection locked="0"/>
    </xf>
    <xf numFmtId="164" fontId="4" fillId="0" borderId="1" xfId="3" applyNumberFormat="1" applyBorder="1" applyAlignment="1" applyProtection="1">
      <alignment horizontal="center" vertical="center"/>
      <protection locked="0"/>
    </xf>
    <xf numFmtId="0" fontId="4" fillId="0" borderId="7" xfId="3" applyBorder="1" applyAlignment="1" applyProtection="1">
      <alignment horizontal="center" vertical="center"/>
      <protection locked="0"/>
    </xf>
    <xf numFmtId="164" fontId="4" fillId="0" borderId="7" xfId="3" applyNumberFormat="1" applyBorder="1" applyAlignment="1" applyProtection="1">
      <alignment horizontal="center" vertical="center"/>
      <protection locked="0"/>
    </xf>
    <xf numFmtId="0" fontId="4" fillId="5" borderId="16" xfId="3" applyFill="1" applyBorder="1" applyAlignment="1" applyProtection="1">
      <alignment vertical="center"/>
      <protection locked="0"/>
    </xf>
    <xf numFmtId="167" fontId="4" fillId="0" borderId="1" xfId="3" applyNumberFormat="1" applyBorder="1" applyAlignment="1" applyProtection="1">
      <alignment horizontal="center" vertical="center"/>
      <protection locked="0"/>
    </xf>
    <xf numFmtId="167" fontId="4" fillId="0" borderId="7" xfId="3" applyNumberFormat="1" applyBorder="1" applyAlignment="1" applyProtection="1">
      <alignment horizontal="center" vertical="center"/>
      <protection locked="0"/>
    </xf>
    <xf numFmtId="1" fontId="4" fillId="0" borderId="1" xfId="3" applyNumberFormat="1" applyBorder="1" applyAlignment="1" applyProtection="1">
      <alignment horizontal="center" vertical="center"/>
      <protection locked="0"/>
    </xf>
    <xf numFmtId="0" fontId="4" fillId="0" borderId="3" xfId="3" applyBorder="1" applyAlignment="1" applyProtection="1">
      <alignment horizontal="center" vertical="center"/>
      <protection locked="0"/>
    </xf>
    <xf numFmtId="0" fontId="4" fillId="0" borderId="5" xfId="3" applyBorder="1" applyAlignment="1" applyProtection="1">
      <alignment horizontal="center" vertical="center"/>
      <protection locked="0"/>
    </xf>
    <xf numFmtId="0" fontId="4" fillId="0" borderId="24" xfId="3" applyBorder="1" applyAlignment="1" applyProtection="1">
      <alignment horizontal="center" vertical="center"/>
      <protection locked="0"/>
    </xf>
    <xf numFmtId="0" fontId="4" fillId="0" borderId="10" xfId="3" applyBorder="1" applyAlignment="1" applyProtection="1">
      <alignment horizontal="center" vertical="center"/>
      <protection locked="0"/>
    </xf>
    <xf numFmtId="164" fontId="4" fillId="0" borderId="4" xfId="3" applyNumberFormat="1" applyBorder="1" applyAlignment="1" applyProtection="1">
      <alignment horizontal="center" vertical="center"/>
      <protection locked="0"/>
    </xf>
    <xf numFmtId="0" fontId="4" fillId="0" borderId="4" xfId="3" applyBorder="1" applyAlignment="1" applyProtection="1">
      <alignment horizontal="center" vertical="center"/>
      <protection locked="0"/>
    </xf>
    <xf numFmtId="0" fontId="4" fillId="5" borderId="18" xfId="3" applyFill="1" applyBorder="1" applyAlignment="1" applyProtection="1">
      <alignment vertical="center"/>
      <protection locked="0"/>
    </xf>
    <xf numFmtId="0" fontId="4" fillId="0" borderId="2" xfId="3" applyBorder="1" applyAlignment="1">
      <alignment horizontal="center" vertical="center"/>
    </xf>
    <xf numFmtId="0" fontId="4" fillId="0" borderId="20" xfId="3" applyBorder="1" applyAlignment="1">
      <alignment horizontal="center" vertical="center"/>
    </xf>
    <xf numFmtId="0" fontId="4" fillId="0" borderId="29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" xfId="3" applyBorder="1" applyAlignment="1">
      <alignment horizontal="center" vertical="center"/>
    </xf>
    <xf numFmtId="0" fontId="4" fillId="0" borderId="8" xfId="3" applyBorder="1" applyAlignment="1">
      <alignment horizontal="center" vertical="center"/>
    </xf>
    <xf numFmtId="0" fontId="4" fillId="0" borderId="32" xfId="3" applyBorder="1" applyAlignment="1">
      <alignment horizontal="center" vertical="center" wrapText="1"/>
    </xf>
    <xf numFmtId="0" fontId="4" fillId="0" borderId="11" xfId="3" applyBorder="1" applyAlignment="1">
      <alignment horizontal="center" vertical="center" wrapText="1"/>
    </xf>
    <xf numFmtId="11" fontId="4" fillId="3" borderId="9" xfId="3" applyNumberFormat="1" applyFill="1" applyBorder="1" applyAlignment="1" applyProtection="1">
      <alignment horizontal="center" vertical="center" shrinkToFit="1"/>
      <protection locked="0"/>
    </xf>
    <xf numFmtId="49" fontId="4" fillId="3" borderId="0" xfId="3" applyNumberFormat="1" applyFill="1" applyAlignment="1" applyProtection="1">
      <alignment horizontal="center" vertical="center"/>
      <protection locked="0"/>
    </xf>
    <xf numFmtId="0" fontId="4" fillId="3" borderId="0" xfId="3" applyFill="1" applyAlignment="1">
      <alignment vertical="center"/>
    </xf>
    <xf numFmtId="0" fontId="4" fillId="5" borderId="14" xfId="3" applyFill="1" applyBorder="1" applyAlignment="1" applyProtection="1">
      <alignment vertical="center"/>
      <protection locked="0"/>
    </xf>
    <xf numFmtId="0" fontId="3" fillId="0" borderId="14" xfId="3" applyFont="1" applyBorder="1" applyAlignment="1">
      <alignment vertical="center"/>
    </xf>
    <xf numFmtId="1" fontId="4" fillId="0" borderId="8" xfId="3" applyNumberFormat="1" applyBorder="1" applyAlignment="1" applyProtection="1">
      <alignment horizontal="center" vertical="center"/>
      <protection locked="0"/>
    </xf>
    <xf numFmtId="0" fontId="4" fillId="0" borderId="6" xfId="3" applyBorder="1" applyAlignment="1" applyProtection="1">
      <alignment horizontal="center" vertical="center"/>
      <protection locked="0"/>
    </xf>
    <xf numFmtId="164" fontId="4" fillId="0" borderId="3" xfId="3" applyNumberFormat="1" applyBorder="1" applyAlignment="1" applyProtection="1">
      <alignment horizontal="center" vertical="center"/>
      <protection locked="0"/>
    </xf>
    <xf numFmtId="0" fontId="3" fillId="3" borderId="0" xfId="3" applyFont="1" applyFill="1"/>
    <xf numFmtId="0" fontId="3" fillId="3" borderId="0" xfId="3" applyFont="1" applyFill="1" applyAlignment="1" applyProtection="1">
      <alignment horizontal="center"/>
      <protection locked="0"/>
    </xf>
    <xf numFmtId="164" fontId="4" fillId="0" borderId="33" xfId="3" applyNumberFormat="1" applyBorder="1" applyAlignment="1" applyProtection="1">
      <alignment horizontal="center" vertical="center"/>
      <protection locked="0"/>
    </xf>
    <xf numFmtId="0" fontId="4" fillId="2" borderId="0" xfId="3" applyFill="1" applyAlignment="1">
      <alignment vertical="center"/>
    </xf>
    <xf numFmtId="0" fontId="5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Alignment="1">
      <alignment horizontal="right" vertical="center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0" fontId="3" fillId="4" borderId="0" xfId="3" applyFont="1" applyFill="1" applyAlignment="1">
      <alignment horizontal="center" vertical="center"/>
    </xf>
    <xf numFmtId="0" fontId="4" fillId="3" borderId="0" xfId="3" applyFill="1" applyAlignment="1">
      <alignment vertical="center"/>
    </xf>
    <xf numFmtId="0" fontId="4" fillId="0" borderId="4" xfId="3" applyBorder="1" applyAlignment="1">
      <alignment horizontal="center" vertical="center"/>
    </xf>
    <xf numFmtId="0" fontId="4" fillId="0" borderId="10" xfId="3" applyBorder="1" applyAlignment="1">
      <alignment horizontal="center" vertical="center"/>
    </xf>
    <xf numFmtId="0" fontId="4" fillId="0" borderId="6" xfId="3" applyBorder="1" applyAlignment="1">
      <alignment horizontal="center" vertical="center"/>
    </xf>
    <xf numFmtId="0" fontId="4" fillId="0" borderId="1" xfId="3" applyBorder="1" applyAlignment="1">
      <alignment horizontal="center" vertical="center" textRotation="90" wrapText="1"/>
    </xf>
    <xf numFmtId="0" fontId="4" fillId="3" borderId="9" xfId="3" applyFill="1" applyBorder="1" applyAlignment="1">
      <alignment vertical="center"/>
    </xf>
    <xf numFmtId="169" fontId="3" fillId="4" borderId="0" xfId="3" applyNumberFormat="1" applyFont="1" applyFill="1" applyAlignment="1">
      <alignment horizontal="center" vertical="center"/>
    </xf>
    <xf numFmtId="0" fontId="4" fillId="0" borderId="11" xfId="3" applyBorder="1" applyAlignment="1">
      <alignment horizontal="center" vertical="center" textRotation="90" wrapText="1"/>
    </xf>
    <xf numFmtId="0" fontId="4" fillId="0" borderId="12" xfId="3" applyBorder="1" applyAlignment="1">
      <alignment horizontal="center" vertical="center" textRotation="90" wrapText="1"/>
    </xf>
    <xf numFmtId="0" fontId="4" fillId="0" borderId="33" xfId="3" applyBorder="1" applyAlignment="1">
      <alignment horizontal="center" vertical="center" textRotation="90" wrapText="1"/>
    </xf>
    <xf numFmtId="0" fontId="4" fillId="0" borderId="11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21" xfId="3" applyBorder="1" applyAlignment="1">
      <alignment horizontal="center" vertical="center"/>
    </xf>
    <xf numFmtId="0" fontId="4" fillId="0" borderId="22" xfId="3" applyBorder="1" applyAlignment="1">
      <alignment horizontal="center" vertical="center"/>
    </xf>
    <xf numFmtId="0" fontId="4" fillId="0" borderId="23" xfId="3" applyBorder="1" applyAlignment="1">
      <alignment horizontal="center" vertical="center"/>
    </xf>
    <xf numFmtId="0" fontId="4" fillId="0" borderId="25" xfId="3" applyBorder="1" applyAlignment="1">
      <alignment horizontal="center" vertical="center" textRotation="90" wrapText="1"/>
    </xf>
    <xf numFmtId="0" fontId="4" fillId="0" borderId="26" xfId="3" applyBorder="1" applyAlignment="1">
      <alignment horizontal="center" vertical="center" textRotation="90" wrapText="1"/>
    </xf>
    <xf numFmtId="0" fontId="4" fillId="0" borderId="34" xfId="3" applyBorder="1" applyAlignment="1">
      <alignment horizontal="center" vertical="center" textRotation="90" wrapText="1"/>
    </xf>
    <xf numFmtId="0" fontId="4" fillId="0" borderId="8" xfId="3" applyBorder="1" applyAlignment="1">
      <alignment horizontal="center" vertical="center" textRotation="90" wrapText="1"/>
    </xf>
    <xf numFmtId="0" fontId="3" fillId="0" borderId="1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0" fontId="4" fillId="0" borderId="32" xfId="3" applyBorder="1" applyAlignment="1">
      <alignment horizontal="center" vertical="center" wrapText="1"/>
    </xf>
    <xf numFmtId="0" fontId="4" fillId="0" borderId="31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4" fillId="0" borderId="29" xfId="3" applyBorder="1" applyAlignment="1">
      <alignment horizontal="center" vertical="center" wrapText="1"/>
    </xf>
    <xf numFmtId="0" fontId="4" fillId="0" borderId="28" xfId="3" applyBorder="1" applyAlignment="1">
      <alignment horizontal="center" vertical="center" wrapText="1"/>
    </xf>
    <xf numFmtId="0" fontId="4" fillId="0" borderId="25" xfId="3" applyBorder="1" applyAlignment="1">
      <alignment horizontal="center" vertical="center" wrapText="1"/>
    </xf>
    <xf numFmtId="0" fontId="4" fillId="0" borderId="26" xfId="3" applyBorder="1" applyAlignment="1">
      <alignment horizontal="center" vertical="center" wrapText="1"/>
    </xf>
    <xf numFmtId="0" fontId="4" fillId="0" borderId="27" xfId="3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</cellXfs>
  <cellStyles count="4">
    <cellStyle name="Hyperlink" xfId="1" builtinId="8"/>
    <cellStyle name="Normal" xfId="0" builtinId="0"/>
    <cellStyle name="Normal 2" xfId="3" xr:uid="{3185791E-E92C-4CDE-A6B4-DFF31834ECD8}"/>
    <cellStyle name="Normal 3" xfId="2" xr:uid="{8FA3A202-3509-4073-AF6F-A73A30CD68D1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0D24E81-0195-4E5C-B06F-97E76E6230D7}"/>
            </a:ext>
          </a:extLst>
        </xdr:cNvPr>
        <xdr:cNvSpPr>
          <a:spLocks noChangeShapeType="1"/>
        </xdr:cNvSpPr>
      </xdr:nvSpPr>
      <xdr:spPr bwMode="auto">
        <a:xfrm>
          <a:off x="19507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C73015F2-1C53-4329-AC7F-45C40425116A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1E69F9A-B4BB-4110-87AD-B452039BC5B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293E8DB-1242-4DB4-8F3C-D04D05D5D88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D435ED2-64B4-4186-A9C4-A2FDC6AACD3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7C6AC6D-BF39-4DDE-AB24-1A6FEB6BEE90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B6FC616-54E7-48E1-9771-F759DE6D44B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B8CE76-E01F-4936-971D-CBD4EA0D60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FB0C010C-697B-4A40-870F-A237520EA030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F6C076F3-FEE8-4440-935F-9129C8885BF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9F01C3F-B5C4-4354-B0B8-70B10DBE9C0F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89D5F59-2141-4D57-9BA4-DFBC60EB0580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8C547A3E-39AD-4E6B-A471-541C8346E96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97DADBF-8527-44E9-B787-F4E8ED8E9DBB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C2BA1F24-55D7-4946-A8E3-DF0104A95F2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077E048-6BF8-444A-BAB8-6C4DD98DB17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7578502-E423-408B-8522-DB389FB823A5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FC36A3A-2967-448E-8F9B-E720F77CCC94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3B591D05-893C-4157-8661-0D51BE5A396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81FDC17-090D-4D55-8EDB-3B9706A3D36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BA1FDE0-7008-45BD-874D-9A7770B20CCB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5A8A569-C4ED-46AE-855B-78092B6C2717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964CC99-46E9-452D-838B-571243CC6DF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B4EEF956-EE04-4C1B-AB79-3D2B264E05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2D9A5FA-0919-45CC-870D-5A92EAE1D623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DFBA1494-92CD-4342-8E35-668E220502E8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246B379-A12C-4A0B-8D45-2F80E6F3DB34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7B8D012-C2FE-4C3A-A98A-B7991DFA16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AAECD103-3FF9-4B14-ACF6-A20A2CCAA5A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9C5D4A2-6F21-4BB8-841F-72BC937DC3CE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5919069-3C34-444E-8B64-EA62BD9E4E5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49567394-856E-4A41-A777-672BDE18251E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66868004-A8C2-4E46-8144-881D67211A5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10794F33-3D15-4EC4-AE6B-9395AB708CE6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C2E60940-7750-4CEC-B55F-A8C1BFE43C1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327BA496-007E-41E8-9D8B-F187FB83B9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7219025D-0789-4DF7-9DAB-C9F59059E1F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C5B121F-1E41-4B1D-9C68-3D84DF9E0ED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A95F6E47-9D15-43BF-8A23-71BAD3A10602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106D4926-3371-4C15-BBF8-BA6A724C71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9C5D575F-11A5-4D58-9762-6046D27A7D1A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CCA11200-DC19-4FBC-AB40-4E3B0C597C34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4" name="Line 6">
          <a:extLst>
            <a:ext uri="{FF2B5EF4-FFF2-40B4-BE49-F238E27FC236}">
              <a16:creationId xmlns:a16="http://schemas.microsoft.com/office/drawing/2014/main" id="{03C255A9-D339-4F09-B7FC-3DF30E5229DA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73E1E58-DB4F-4408-877C-D4DAAE5362E5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46" name="Line 8">
          <a:extLst>
            <a:ext uri="{FF2B5EF4-FFF2-40B4-BE49-F238E27FC236}">
              <a16:creationId xmlns:a16="http://schemas.microsoft.com/office/drawing/2014/main" id="{175160D9-10A4-47A1-80BF-CEDF76BB739D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7" name="Line 9">
          <a:extLst>
            <a:ext uri="{FF2B5EF4-FFF2-40B4-BE49-F238E27FC236}">
              <a16:creationId xmlns:a16="http://schemas.microsoft.com/office/drawing/2014/main" id="{428C1198-9CEE-4118-87C6-485ADFFC2AB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8" name="Line 10">
          <a:extLst>
            <a:ext uri="{FF2B5EF4-FFF2-40B4-BE49-F238E27FC236}">
              <a16:creationId xmlns:a16="http://schemas.microsoft.com/office/drawing/2014/main" id="{C85AD3A5-00BD-458C-B6C1-A39CC1A2C6EC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9" name="Line 11">
          <a:extLst>
            <a:ext uri="{FF2B5EF4-FFF2-40B4-BE49-F238E27FC236}">
              <a16:creationId xmlns:a16="http://schemas.microsoft.com/office/drawing/2014/main" id="{CE19F827-DCA2-4D9B-92E7-A3DC35AC8E6B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0" name="Line 12">
          <a:extLst>
            <a:ext uri="{FF2B5EF4-FFF2-40B4-BE49-F238E27FC236}">
              <a16:creationId xmlns:a16="http://schemas.microsoft.com/office/drawing/2014/main" id="{CFABB2F3-0898-477F-B110-4BE3CC340C89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1" name="Line 13">
          <a:extLst>
            <a:ext uri="{FF2B5EF4-FFF2-40B4-BE49-F238E27FC236}">
              <a16:creationId xmlns:a16="http://schemas.microsoft.com/office/drawing/2014/main" id="{C1A2568C-5FD0-4806-91CD-56D74F3ED45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2" name="Line 14">
          <a:extLst>
            <a:ext uri="{FF2B5EF4-FFF2-40B4-BE49-F238E27FC236}">
              <a16:creationId xmlns:a16="http://schemas.microsoft.com/office/drawing/2014/main" id="{41878E5D-C961-42AC-85D5-BBC26E69833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3" name="Line 15">
          <a:extLst>
            <a:ext uri="{FF2B5EF4-FFF2-40B4-BE49-F238E27FC236}">
              <a16:creationId xmlns:a16="http://schemas.microsoft.com/office/drawing/2014/main" id="{E08C0C00-82AE-4AE4-9C52-A5F9F3B593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4" name="Line 16">
          <a:extLst>
            <a:ext uri="{FF2B5EF4-FFF2-40B4-BE49-F238E27FC236}">
              <a16:creationId xmlns:a16="http://schemas.microsoft.com/office/drawing/2014/main" id="{02072A4A-3719-4792-9958-4219124FB19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5" name="Line 17">
          <a:extLst>
            <a:ext uri="{FF2B5EF4-FFF2-40B4-BE49-F238E27FC236}">
              <a16:creationId xmlns:a16="http://schemas.microsoft.com/office/drawing/2014/main" id="{B3070F3B-9ED0-49B5-A32D-B39570CE0AA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6" name="Line 18">
          <a:extLst>
            <a:ext uri="{FF2B5EF4-FFF2-40B4-BE49-F238E27FC236}">
              <a16:creationId xmlns:a16="http://schemas.microsoft.com/office/drawing/2014/main" id="{3F5D31EC-F711-4197-B813-BC87CF7FED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EF87C800-CAB5-4921-926D-582FA9802B9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A1338668-0E4F-4828-B05F-F3ACF6F899C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9" name="Line 21">
          <a:extLst>
            <a:ext uri="{FF2B5EF4-FFF2-40B4-BE49-F238E27FC236}">
              <a16:creationId xmlns:a16="http://schemas.microsoft.com/office/drawing/2014/main" id="{718D289D-4A91-4921-98AD-2AA0905A163C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0" name="Line 22">
          <a:extLst>
            <a:ext uri="{FF2B5EF4-FFF2-40B4-BE49-F238E27FC236}">
              <a16:creationId xmlns:a16="http://schemas.microsoft.com/office/drawing/2014/main" id="{391AB514-00F5-4049-91DB-501FEA9996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1" name="Line 23">
          <a:extLst>
            <a:ext uri="{FF2B5EF4-FFF2-40B4-BE49-F238E27FC236}">
              <a16:creationId xmlns:a16="http://schemas.microsoft.com/office/drawing/2014/main" id="{E306356A-553B-44DE-8913-3ADDA9AABFBD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2" name="Line 24">
          <a:extLst>
            <a:ext uri="{FF2B5EF4-FFF2-40B4-BE49-F238E27FC236}">
              <a16:creationId xmlns:a16="http://schemas.microsoft.com/office/drawing/2014/main" id="{2E8556B5-A859-49CE-9917-A51602EA858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3" name="Line 25">
          <a:extLst>
            <a:ext uri="{FF2B5EF4-FFF2-40B4-BE49-F238E27FC236}">
              <a16:creationId xmlns:a16="http://schemas.microsoft.com/office/drawing/2014/main" id="{B810950C-1F63-40F0-AAA4-5F602C7F57D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4" name="Line 26">
          <a:extLst>
            <a:ext uri="{FF2B5EF4-FFF2-40B4-BE49-F238E27FC236}">
              <a16:creationId xmlns:a16="http://schemas.microsoft.com/office/drawing/2014/main" id="{F5FFA43F-80E4-4BB4-B933-C35617CDFF07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5" name="Line 27">
          <a:extLst>
            <a:ext uri="{FF2B5EF4-FFF2-40B4-BE49-F238E27FC236}">
              <a16:creationId xmlns:a16="http://schemas.microsoft.com/office/drawing/2014/main" id="{38037F34-9FA1-4876-BA94-C2CF27C50A7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6" name="Line 28">
          <a:extLst>
            <a:ext uri="{FF2B5EF4-FFF2-40B4-BE49-F238E27FC236}">
              <a16:creationId xmlns:a16="http://schemas.microsoft.com/office/drawing/2014/main" id="{5A7A134E-0A2E-44E9-B465-7FD92FA0A780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AEB3E798-6B9D-43FC-B643-12DCB3354BD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E58330E9-93B5-4645-9937-229D6F425C7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6BC3E538-A2A0-4182-8C34-4BD83C78FC5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4CBD97FA-C8A1-47DC-A530-B6589ED68A98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DD79EFFC-8EB6-489E-9678-92B67B4814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2" name="Line 38">
          <a:extLst>
            <a:ext uri="{FF2B5EF4-FFF2-40B4-BE49-F238E27FC236}">
              <a16:creationId xmlns:a16="http://schemas.microsoft.com/office/drawing/2014/main" id="{4C7A3C87-DFB0-4C01-987D-93AE464E5C71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3" name="Line 39">
          <a:extLst>
            <a:ext uri="{FF2B5EF4-FFF2-40B4-BE49-F238E27FC236}">
              <a16:creationId xmlns:a16="http://schemas.microsoft.com/office/drawing/2014/main" id="{3969F1B4-9A8C-4D2C-A0D5-F17A350B9C14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4" name="Line 40">
          <a:extLst>
            <a:ext uri="{FF2B5EF4-FFF2-40B4-BE49-F238E27FC236}">
              <a16:creationId xmlns:a16="http://schemas.microsoft.com/office/drawing/2014/main" id="{91CCDA52-7356-4A99-913D-7F26898BC9D4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5" name="Line 41">
          <a:extLst>
            <a:ext uri="{FF2B5EF4-FFF2-40B4-BE49-F238E27FC236}">
              <a16:creationId xmlns:a16="http://schemas.microsoft.com/office/drawing/2014/main" id="{730CED7F-EB89-49B0-80DC-A368E95D0C7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6" name="Line 42">
          <a:extLst>
            <a:ext uri="{FF2B5EF4-FFF2-40B4-BE49-F238E27FC236}">
              <a16:creationId xmlns:a16="http://schemas.microsoft.com/office/drawing/2014/main" id="{FE3E7DA7-57A8-4F74-A9AE-8725972E9F76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7" name="Line 43">
          <a:extLst>
            <a:ext uri="{FF2B5EF4-FFF2-40B4-BE49-F238E27FC236}">
              <a16:creationId xmlns:a16="http://schemas.microsoft.com/office/drawing/2014/main" id="{311176FB-571F-4FE3-8B4E-B9F202BCE38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8" name="Line 44">
          <a:extLst>
            <a:ext uri="{FF2B5EF4-FFF2-40B4-BE49-F238E27FC236}">
              <a16:creationId xmlns:a16="http://schemas.microsoft.com/office/drawing/2014/main" id="{364CC9AB-F03E-4405-ABDC-0F94AD34221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9" name="Line 45">
          <a:extLst>
            <a:ext uri="{FF2B5EF4-FFF2-40B4-BE49-F238E27FC236}">
              <a16:creationId xmlns:a16="http://schemas.microsoft.com/office/drawing/2014/main" id="{CB981C7A-ACCF-4E72-8646-FB08559E1887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80" name="Line 46">
          <a:extLst>
            <a:ext uri="{FF2B5EF4-FFF2-40B4-BE49-F238E27FC236}">
              <a16:creationId xmlns:a16="http://schemas.microsoft.com/office/drawing/2014/main" id="{26E5DC5D-F224-4D51-8051-870E33A6FE9F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1" name="Line 47">
          <a:extLst>
            <a:ext uri="{FF2B5EF4-FFF2-40B4-BE49-F238E27FC236}">
              <a16:creationId xmlns:a16="http://schemas.microsoft.com/office/drawing/2014/main" id="{EE9D4E55-D7A7-479E-BA13-AA39BF2402F8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82" name="Line 48">
          <a:extLst>
            <a:ext uri="{FF2B5EF4-FFF2-40B4-BE49-F238E27FC236}">
              <a16:creationId xmlns:a16="http://schemas.microsoft.com/office/drawing/2014/main" id="{3CDA7C6E-795B-4FD5-8043-2C488A5AF36B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3" name="Line 49">
          <a:extLst>
            <a:ext uri="{FF2B5EF4-FFF2-40B4-BE49-F238E27FC236}">
              <a16:creationId xmlns:a16="http://schemas.microsoft.com/office/drawing/2014/main" id="{A515B09D-F884-47DE-906B-E244D932C1E1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167</xdr:row>
      <xdr:rowOff>0</xdr:rowOff>
    </xdr:from>
    <xdr:to>
      <xdr:col>32</xdr:col>
      <xdr:colOff>0</xdr:colOff>
      <xdr:row>167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D596923-840E-424C-8F5C-3DD46DE1DCBE}"/>
            </a:ext>
          </a:extLst>
        </xdr:cNvPr>
        <xdr:cNvSpPr>
          <a:spLocks noChangeShapeType="1"/>
        </xdr:cNvSpPr>
      </xdr:nvSpPr>
      <xdr:spPr bwMode="auto">
        <a:xfrm>
          <a:off x="19507200" y="2704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247</xdr:row>
      <xdr:rowOff>0</xdr:rowOff>
    </xdr:from>
    <xdr:to>
      <xdr:col>32</xdr:col>
      <xdr:colOff>0</xdr:colOff>
      <xdr:row>247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2C71BBAE-FF1B-4890-9774-6274F5A470D5}"/>
            </a:ext>
          </a:extLst>
        </xdr:cNvPr>
        <xdr:cNvSpPr>
          <a:spLocks noChangeShapeType="1"/>
        </xdr:cNvSpPr>
      </xdr:nvSpPr>
      <xdr:spPr bwMode="auto">
        <a:xfrm>
          <a:off x="19507200" y="399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327</xdr:row>
      <xdr:rowOff>0</xdr:rowOff>
    </xdr:from>
    <xdr:to>
      <xdr:col>32</xdr:col>
      <xdr:colOff>0</xdr:colOff>
      <xdr:row>327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6B25FEB0-94E3-4F11-A594-DEF6190642C9}"/>
            </a:ext>
          </a:extLst>
        </xdr:cNvPr>
        <xdr:cNvSpPr>
          <a:spLocks noChangeShapeType="1"/>
        </xdr:cNvSpPr>
      </xdr:nvSpPr>
      <xdr:spPr bwMode="auto">
        <a:xfrm>
          <a:off x="19507200" y="5294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87" name="Line 2">
          <a:extLst>
            <a:ext uri="{FF2B5EF4-FFF2-40B4-BE49-F238E27FC236}">
              <a16:creationId xmlns:a16="http://schemas.microsoft.com/office/drawing/2014/main" id="{A211D179-CA71-4266-9006-C19CAB53C6B8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487</xdr:row>
      <xdr:rowOff>0</xdr:rowOff>
    </xdr:from>
    <xdr:to>
      <xdr:col>32</xdr:col>
      <xdr:colOff>0</xdr:colOff>
      <xdr:row>487</xdr:row>
      <xdr:rowOff>0</xdr:rowOff>
    </xdr:to>
    <xdr:sp macro="" textlink="">
      <xdr:nvSpPr>
        <xdr:cNvPr id="88" name="Line 2">
          <a:extLst>
            <a:ext uri="{FF2B5EF4-FFF2-40B4-BE49-F238E27FC236}">
              <a16:creationId xmlns:a16="http://schemas.microsoft.com/office/drawing/2014/main" id="{F7085A0A-B3CB-4C95-8779-D9ACD62B958C}"/>
            </a:ext>
          </a:extLst>
        </xdr:cNvPr>
        <xdr:cNvSpPr>
          <a:spLocks noChangeShapeType="1"/>
        </xdr:cNvSpPr>
      </xdr:nvSpPr>
      <xdr:spPr bwMode="auto">
        <a:xfrm>
          <a:off x="19507200" y="7885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567</xdr:row>
      <xdr:rowOff>0</xdr:rowOff>
    </xdr:from>
    <xdr:to>
      <xdr:col>32</xdr:col>
      <xdr:colOff>0</xdr:colOff>
      <xdr:row>567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FA3E8FDB-FC75-4E10-A4C9-51CBB4FD1ADE}"/>
            </a:ext>
          </a:extLst>
        </xdr:cNvPr>
        <xdr:cNvSpPr>
          <a:spLocks noChangeShapeType="1"/>
        </xdr:cNvSpPr>
      </xdr:nvSpPr>
      <xdr:spPr bwMode="auto">
        <a:xfrm>
          <a:off x="19507200" y="9181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647</xdr:row>
      <xdr:rowOff>0</xdr:rowOff>
    </xdr:from>
    <xdr:to>
      <xdr:col>32</xdr:col>
      <xdr:colOff>0</xdr:colOff>
      <xdr:row>647</xdr:row>
      <xdr:rowOff>0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7C7ECF64-0688-4934-B8FA-B1EED58FA2BB}"/>
            </a:ext>
          </a:extLst>
        </xdr:cNvPr>
        <xdr:cNvSpPr>
          <a:spLocks noChangeShapeType="1"/>
        </xdr:cNvSpPr>
      </xdr:nvSpPr>
      <xdr:spPr bwMode="auto">
        <a:xfrm>
          <a:off x="19507200" y="10476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0</xdr:rowOff>
    </xdr:from>
    <xdr:to>
      <xdr:col>30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169</xdr:row>
      <xdr:rowOff>0</xdr:rowOff>
    </xdr:from>
    <xdr:to>
      <xdr:col>30</xdr:col>
      <xdr:colOff>0</xdr:colOff>
      <xdr:row>169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84350B4-940A-4E93-AAAA-0A0B8922B689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251</xdr:row>
      <xdr:rowOff>0</xdr:rowOff>
    </xdr:from>
    <xdr:to>
      <xdr:col>30</xdr:col>
      <xdr:colOff>0</xdr:colOff>
      <xdr:row>251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1028038D-CFA6-48FA-9767-C6FA4D626E0C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1\2021181%20-%20STA%20Dressler%20Rd\Roadway\spreadsheets\202118100GG001.xlsm" TargetMode="External"/><Relationship Id="rId1" Type="http://schemas.openxmlformats.org/officeDocument/2006/relationships/externalLinkPath" Target="/2021/2021181%20-%20STA%20Dressler%20Rd/Roadway/spreadsheets/202118100GG00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entley\OpenRoads\ORD_10_12\Workspaces\OHDOT_10_12\Standards\OHDOT%20Utilities\GenSum\Add-ins\Item_Master_addin.xlam" TargetMode="External"/><Relationship Id="rId1" Type="http://schemas.openxmlformats.org/officeDocument/2006/relationships/externalLinkPath" Target="file:///V:\Bentley\OpenRoads\ORD_10_12\Workspaces\OHDOT_10_1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MIXTURE DESIGN FOR CHEMICALLY STABILIZED SOILS, AS PER PLAN</v>
          </cell>
          <cell r="F343" t="str">
            <v>ADD SUPPLEMENTAL DESCRIPTION</v>
          </cell>
          <cell r="G343">
            <v>0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>Y</v>
          </cell>
          <cell r="C345" t="str">
            <v>LS</v>
          </cell>
          <cell r="D345" t="str">
            <v>PRE-BLAST CONDITION SURVEY</v>
          </cell>
          <cell r="F345" t="str">
            <v>ADD SUPPLEMENTAL DESCRIPTION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B365" t="str">
            <v>Y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0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0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ADD SUPPLEMENTAL DESCRIPTION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USE 255E11000 OR 255E12000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USE 255E11001 OR 255E12001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USE 255E13000 OR 255E14000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USE 255E13001 OR 255E14001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USE 255E15001 OR 255E16001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ADD SUPPLEMENTAL DESCRIPTION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 t="str">
            <v>USE 255E17000 OR 255E18000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 t="str">
            <v>USE 255E17000 OR 255E18000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0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SY</v>
          </cell>
          <cell r="D423" t="str">
            <v>FULL DEPTH PAVEMENT REMOVAL AND RIGID REPLACEMENT, TYPE 2, CLASS RRCM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0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ADD SUPPLEMENTAL DESCRIPTION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0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B436" t="str">
            <v>Y</v>
          </cell>
          <cell r="C436" t="str">
            <v>SY</v>
          </cell>
          <cell r="D436" t="str">
            <v>6" CONCRETE BASE, CLASS QC 1P WITH QC/QA, AS PER PLAN</v>
          </cell>
          <cell r="F436" t="str">
            <v>DESIGN BUILD PROJECTS ONLY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 t="str">
            <v>SPECIFY BINDER TYPE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SPECIFY BINDER TYPE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0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SY</v>
          </cell>
          <cell r="D470" t="str">
            <v>12" CONCRETE BASE, CLASS QC 1P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0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 t="str">
            <v>ADD SUPPLEMENTAL DESCRIPTION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0</v>
          </cell>
        </row>
        <row r="483">
          <cell r="A483" t="str">
            <v>409E98010</v>
          </cell>
          <cell r="B483" t="str">
            <v>Y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0</v>
          </cell>
        </row>
        <row r="484">
          <cell r="A484" t="str">
            <v>409E98020</v>
          </cell>
          <cell r="B484" t="str">
            <v>Y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 t="str">
            <v>CHECK UNIT OF MEASURE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CHECK UNIT OF MEASURE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 t="str">
            <v>CHECK UNIT OF MEASURE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 t="str">
            <v>CHECK UNIT OF MEASURE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CHECK UNIT OF MEASURE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0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0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0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0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0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 t="str">
            <v>ADD SUPPLEMENTAL DESCRIPTION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0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0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0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 t="str">
            <v>SPECIFY BINDER TYPE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 t="str">
            <v>SPECIFY BINDER TYPE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 t="str">
            <v>SPECIFY BINDER TYPE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0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0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 t="str">
            <v>SPECIFY BINDER TYPE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0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0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0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0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0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>ADD SUPPLEMENTAL DESCRIPTION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0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0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0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0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0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0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 t="str">
            <v>SPECIFY BINDER TYPE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0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 t="str">
            <v>SPECIFY BINDER TYPE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0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0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0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 t="str">
            <v>SPECIFY BINDER TYPE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 t="str">
            <v>SPECIFY BINDER TYPE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0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0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 t="str">
            <v>SPECIFY BINDER TYPE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0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0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 t="str">
            <v>SPECIFY BINDER TYPE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 t="str">
            <v>SPECIFY BINDER TYPE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 t="str">
            <v>SPECIFY BINDER TYPE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 t="str">
            <v>SPECIFY BINDER TYPE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 t="str">
            <v>SPECIFY BINDER TYPE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 t="str">
            <v>SPECIFY BINDER TYPE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 t="str">
            <v>SPECIFY BINDER TYPE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 t="str">
            <v>SPECIFY BINDER TYPE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0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0</v>
          </cell>
        </row>
        <row r="692">
          <cell r="A692" t="str">
            <v>450E99000</v>
          </cell>
          <cell r="B692" t="str">
            <v>Y</v>
          </cell>
          <cell r="C692" t="str">
            <v>CY</v>
          </cell>
          <cell r="D692" t="str">
            <v>ASPHALT CONCRETE INTERMEDIATE COURSE, 12.5 MM, TYPE A (449), AS PER PLAN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 t="str">
            <v>ADD SUPPLEMENTAL DESCRIPTION</v>
          </cell>
          <cell r="G707">
            <v>0</v>
          </cell>
        </row>
        <row r="708">
          <cell r="A708" t="str">
            <v>451E14021</v>
          </cell>
          <cell r="B708" t="str">
            <v>Y</v>
          </cell>
          <cell r="C708" t="str">
            <v>SY</v>
          </cell>
          <cell r="D708" t="str">
            <v>9" REINFORCED CONCRETE PAVEMENT, CLASS QC 1P WITH QC/QA, AS PER PLAN</v>
          </cell>
          <cell r="F708" t="str">
            <v>DESIGN BUILD PROJECTS ONLY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0</v>
          </cell>
        </row>
        <row r="738">
          <cell r="A738" t="str">
            <v>451E30000</v>
          </cell>
          <cell r="B738" t="str">
            <v>Y</v>
          </cell>
          <cell r="C738" t="str">
            <v>SY</v>
          </cell>
          <cell r="D738" t="str">
            <v>13" REINFORCED CONCRETE PAVEMENT, CLASS QC 1P, AS PER PLAN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SY</v>
          </cell>
          <cell r="D739" t="str">
            <v>13" REINFORCED CONCRETE PAVEMENT, CLASS QC 1P WITH QC/QA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SY</v>
          </cell>
          <cell r="D740" t="str">
            <v>13" REINFORCED CONCRETE PAVEMENT, CLASS QC 1P WITH QC/QA, AS PER PLAN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SY</v>
          </cell>
          <cell r="D741" t="str">
            <v>14" REINFORCED CONCRETE PAVEMENT, CLASS QC 1P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SY</v>
          </cell>
          <cell r="D742" t="str">
            <v>14" REINFORCED CONCRETE PAVEMENT, CLASS QC 1P, AS PER PLAN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SY</v>
          </cell>
          <cell r="D743" t="str">
            <v>14" REINFORCED CONCRETE PAVEMENT, CLASS QC 1P WITH QC/QA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SY</v>
          </cell>
          <cell r="D744" t="str">
            <v>14" REINFORCED CONCRETE PAVEMENT, CLASS QC 1P WITH QC/QA, AS PER PLAN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 t="str">
            <v>ADD SUPPLEMENTAL DESCRIPTION</v>
          </cell>
          <cell r="G753">
            <v>0</v>
          </cell>
        </row>
        <row r="754">
          <cell r="A754" t="str">
            <v>452E10051</v>
          </cell>
          <cell r="B754" t="str">
            <v>Y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B755" t="str">
            <v>Y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B756" t="str">
            <v>Y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B757" t="str">
            <v>Y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B758" t="str">
            <v>Y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B759" t="str">
            <v>Y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B760" t="str">
            <v>Y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0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0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 t="str">
            <v>CHECK UNIT OF MEASURE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 t="str">
            <v>CHECK UNIT OF MEASURE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 t="str">
            <v>CHECK UNIT OF MEASURE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CHECK UNIT OF MEASURE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CHECK UNIT OF MEASURE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 t="str">
            <v>ADD SUPPLEMENTAL DESCRIPTION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 t="str">
            <v>SPECIFY MIN. SECTION MODULUS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0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0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ADD SUPPLEMENTAL DESCRIPTION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ADD SUPPLEMENTAL DESCRIPTION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FT</v>
          </cell>
          <cell r="D907" t="str">
            <v>16" CAST-IN-PLACE REINFORCED CONCRETE PILES, FURNISHED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16" CAST-IN-PLACE REINFORCED CONCRETE PILES, FURNISHED, AS PER PLAN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18" CAST-IN-PLACE REINFORCED CONCRETE PILES, DRIVEN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0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0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0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B923" t="str">
            <v>Y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B924" t="str">
            <v>Y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B925" t="str">
            <v>Y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F930" t="str">
            <v>ADD SUPPLEMENTAL DESCRIPTION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F931" t="str">
            <v>ADD SUPPLEMENTAL DESCRIPTION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F932" t="str">
            <v>ADD SUPPLEMENTAL DESCRIPTION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0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CONTINUOUS CONCRETE SLAB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CONT. CONC SLAB INCL PIER CAPS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SINGLE SPAN CONCRETE SLAB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SINGLE SPAN CONCRETE SLAB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DIAPHRAGMS FOR CONC I-BEAMS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WALLS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WALLS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CAP AND COLUMN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CAP AND COLUMN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COLUMNS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 t="str">
            <v>COLUMNS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T TYPE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T TYPE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T TYPE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T TYPE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 t="str">
            <v>REPAIR OR RECONSTRUCTION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 t="str">
            <v>REPAIR OR RECONSTRUCTION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 t="str">
            <v>REPAIR OR RECONSTRUCTION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REPAIR OR RECONSTRUCTION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REPAIR OR RECONSTRUCTION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REPAIR OR RECONSTRUCTION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 t="str">
            <v>CHECK UNIT OF MEASURE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 t="str">
            <v>CHECK UNIT OF MEASURE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0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0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0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0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0</v>
          </cell>
        </row>
        <row r="1092">
          <cell r="A1092" t="str">
            <v>511E60000</v>
          </cell>
          <cell r="B1092" t="str">
            <v>Y</v>
          </cell>
          <cell r="C1092" t="str">
            <v>CY</v>
          </cell>
          <cell r="D1092" t="str">
            <v>CLASS QC1 CONCRETE, SUBSTRUCTURE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0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0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0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0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0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0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0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0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512E10301</v>
          </cell>
          <cell r="B1108" t="str">
            <v>Y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ADD SUPPLEMENTAL DESCRIPTION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ADD SUPPLEMENTAL DESCRIPTION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LS</v>
          </cell>
          <cell r="D1113" t="str">
            <v>CONCRETE, MISC.: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>Y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TYPE 3 WATERPROOFING, AS PER PLAN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SY</v>
          </cell>
          <cell r="D1134" t="str">
            <v>TYPE A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SY</v>
          </cell>
          <cell r="D1135" t="str">
            <v>TYPE A WATERPROOFING, AS PER PLAN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SY</v>
          </cell>
          <cell r="D1136" t="str">
            <v>TYPE B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TYPE B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TYPE E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SY</v>
          </cell>
          <cell r="D1139" t="str">
            <v>TYPE E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LS</v>
          </cell>
          <cell r="D1140" t="str">
            <v>TYPE 2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 t="str">
            <v>CHECK UNIT OF MEASURE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 t="str">
            <v>CHECK UNIT OF MEASURE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 t="str">
            <v>CHECK UNIT OF MEASURE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 t="str">
            <v>CHECK UNIT OF MEASURE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0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>Y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>Y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>Y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>Y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>Y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>Y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>Y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CHECK UNIT OF MEASURE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ADD SUPPLEMENTAL DESCRIPTION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ADD SUPPLEMENTAL DESCRIPTION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ADD SUPPLEMENTAL DESCRIPTION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ADD SUPPLEMENTAL DESCRIPTION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ADD SUPPLEMENTAL DESCRIPTION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0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0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0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0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LB</v>
          </cell>
          <cell r="D1230" t="str">
            <v>FIELD PAINTING STRUCTURAL STEEL, FINISH COAT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LB</v>
          </cell>
          <cell r="D1231" t="str">
            <v>FIELD PAINTING STRUCTURAL STEEL, FINISH COAT, AS PER PLAN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EACH</v>
          </cell>
          <cell r="D1232" t="str">
            <v>FINAL INSPECTION REPAIR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0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0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0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0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0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0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0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0</v>
          </cell>
        </row>
        <row r="1246">
          <cell r="A1246" t="str">
            <v>515E10071</v>
          </cell>
          <cell r="B1246" t="str">
            <v>Y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515E10080</v>
          </cell>
          <cell r="B1247" t="str">
            <v>Y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0</v>
          </cell>
        </row>
        <row r="1248">
          <cell r="A1248" t="str">
            <v>515E10081</v>
          </cell>
          <cell r="B1248" t="str">
            <v>Y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SPECIFY BEAM LENGTH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SPECIFY BEAM LENGTH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SPECIFY BEAM LENGTH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SPECIFY BEAM LENGTH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SPECIFY BEAM LENGTH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SPECIFY BEAM LENGTH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SPECIFY BEAM LENGTH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ADD SUPPLEMENTAL DESCRIPTION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ADD SUPPLEMENTAL DESCRIPTION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STRUCTURAL EXPANSION JOINT INCLUDING ELASTOMERIC COMPRESSION SEAL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0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WITHOUT SIDEWALK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 t="str">
            <v>WITHOUT SIDEWALK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 t="str">
            <v>WITH SIDEWALK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B1363" t="str">
            <v>Y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SF</v>
          </cell>
          <cell r="D1364" t="str">
            <v>1/4" PREFORMED EXPANSION JOINT FILLER</v>
          </cell>
          <cell r="F1364" t="str">
            <v>SPECIFY WIDTH</v>
          </cell>
          <cell r="G1364">
            <v>0</v>
          </cell>
        </row>
        <row r="1365">
          <cell r="A1365" t="str">
            <v>516E14110</v>
          </cell>
          <cell r="B1365" t="str">
            <v>Y</v>
          </cell>
          <cell r="C1365" t="str">
            <v>SF</v>
          </cell>
          <cell r="D1365" t="str">
            <v>1/4" PREFORMED EXPANSION JOINT FILLER, AS PER PLAN</v>
          </cell>
          <cell r="F1365" t="str">
            <v>SPECIFY WIDTH</v>
          </cell>
          <cell r="G1365">
            <v>0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0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0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0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 t="str">
            <v>SPECIFY THICKNESS</v>
          </cell>
          <cell r="G1374">
            <v>0</v>
          </cell>
        </row>
        <row r="1375">
          <cell r="A1375" t="str">
            <v>516E31001</v>
          </cell>
          <cell r="B1375" t="str">
            <v>Y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SEMI-INTEGRAL ABUTMENT EXPANSION JOINT SEAL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SEMI-INTEGRAL ABUTMENT EXPANSION JOINT SEAL, AS PER PLAN</v>
          </cell>
          <cell r="G1379">
            <v>0</v>
          </cell>
        </row>
        <row r="1380">
          <cell r="A1380" t="str">
            <v>516E41100</v>
          </cell>
          <cell r="B1380" t="str">
            <v>Y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>Y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0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0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0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0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0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0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0</v>
          </cell>
        </row>
        <row r="1394">
          <cell r="A1394" t="str">
            <v>516E43301</v>
          </cell>
          <cell r="B1394" t="str">
            <v>Y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>Y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0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3"-4" TK,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3"-4"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4"-5"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4"-5"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2"-3" TK,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 t="str">
            <v>2"-3" TK, SPECIFY DIMENSIONS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 t="str">
            <v>3"-4" TK, SPECIFY DIMENSIONS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 t="str">
            <v>3"-4" TK, SPECIFY DIMENSIONS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 t="str">
            <v>4"-5" TK, SPECIFY DIMENSIONS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4"-5" TK, SPECIFY DIMENSIONS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5" &amp; OVER, SPECIFY DIMENSIONS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5" &amp; OVER, SPECIFY DIMENSIONS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STEEL POT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516E46910</v>
          </cell>
          <cell r="B1427" t="str">
            <v>Y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0</v>
          </cell>
        </row>
        <row r="1428">
          <cell r="A1428" t="str">
            <v>516E46920</v>
          </cell>
          <cell r="B1428" t="str">
            <v>Y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0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 t="str">
            <v>CHECK UNIT OF MEASURE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>Y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 t="str">
            <v>SEE BDM 310.11, STR GROUNDING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SEE BDM 310.11, STR GROUNDING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ADD SUPPLEMENTAL DESCRIPTION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EACH</v>
          </cell>
          <cell r="D1520" t="str">
            <v>SCUPPER, LENGTHENING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 t="str">
            <v>CHECK UNIT OF MEASURE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 t="str">
            <v>CHECK UNIT OF MEASURE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 t="str">
            <v>CHECK UNIT OF MEASURE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 t="str">
            <v>CHECK UNIT OF MEASURE</v>
          </cell>
          <cell r="G1535">
            <v>0</v>
          </cell>
        </row>
        <row r="1536">
          <cell r="A1536" t="str">
            <v>518E42201</v>
          </cell>
          <cell r="B1536" t="str">
            <v>Y</v>
          </cell>
          <cell r="C1536" t="str">
            <v>FT</v>
          </cell>
          <cell r="D1536" t="str">
            <v>8" PERFORATED CORRUGATED STEEL PIPE, 707.01, AS PER PLAN</v>
          </cell>
          <cell r="F1536" t="str">
            <v>CHECK UNIT OF MEASURE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0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0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0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FT</v>
          </cell>
          <cell r="D1555" t="str">
            <v>6" PERFORATED PIPE, INCLUDING SPECIALS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0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0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0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0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0</v>
          </cell>
        </row>
        <row r="1561">
          <cell r="A1561" t="str">
            <v>519E00100</v>
          </cell>
          <cell r="B1561" t="str">
            <v>Y</v>
          </cell>
          <cell r="C1561" t="str">
            <v>FT</v>
          </cell>
          <cell r="D1561" t="str">
            <v>8" PIPE DOWNSPOUT, INCLUDING SPECIALS, AS PER PLAN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OTHER THAN 6"&amp;8", SPECIFY SIZE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OTHER THAN 6"&amp;8", SPECIFY SIZE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 t="str">
            <v>SPECIFY SIZE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LB</v>
          </cell>
          <cell r="D1565" t="str">
            <v>TROUGH HORIZONTAL CONDUCTOR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FT</v>
          </cell>
          <cell r="D1566" t="str">
            <v>TROUGH HORIZONTAL CONDUCTOR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TROUGH HORIZONTAL CONDUCTOR, AS PER PLAN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LB</v>
          </cell>
          <cell r="D1568" t="str">
            <v>PIPE HORIZONTAL CONDUCTOR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CHECK UNIT OF MEASURE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 t="str">
            <v>CHECK UNIT OF MEASURE</v>
          </cell>
          <cell r="G1570">
            <v>0</v>
          </cell>
        </row>
        <row r="1571">
          <cell r="A1571" t="str">
            <v>519E12304</v>
          </cell>
          <cell r="B1571" t="str">
            <v>Y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FT</v>
          </cell>
          <cell r="D1572" t="str">
            <v>STRUCTURE DRAINAGE, MISC.:</v>
          </cell>
          <cell r="F1572" t="str">
            <v>ADD SUPPLEMENTAL DESCRIPTION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EACH</v>
          </cell>
          <cell r="D1573" t="str">
            <v>STRUCTURE DRAINAGE, MISC.:</v>
          </cell>
          <cell r="F1573" t="str">
            <v>ADD SUPPLEMENTAL DESCRIPTION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SY</v>
          </cell>
          <cell r="D1574" t="str">
            <v>STRUCTURE DRAINAGE, MISC.:</v>
          </cell>
          <cell r="F1574" t="str">
            <v>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SF</v>
          </cell>
          <cell r="D1575" t="str">
            <v>STRUCTURE DRAINAGE, MISC.:</v>
          </cell>
          <cell r="F1575" t="str">
            <v>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LS</v>
          </cell>
          <cell r="D1576" t="str">
            <v>STRUCTURE DRAINAGE, MISC.: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0</v>
          </cell>
        </row>
        <row r="1578">
          <cell r="A1578" t="str">
            <v>519E60000</v>
          </cell>
          <cell r="B1578" t="str">
            <v>Y</v>
          </cell>
          <cell r="C1578" t="str">
            <v>SY</v>
          </cell>
          <cell r="D1578" t="str">
            <v>PATCHING CONCRETE BRIDGE DECK OVERLAY WITH MICRO-SILICA MODIFIED CONCRETE</v>
          </cell>
          <cell r="F1578" t="str">
            <v>ADD SUPPLEMENTAL DESCRIPTION</v>
          </cell>
          <cell r="G1578">
            <v>0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F1582" t="str">
            <v>ADD SUPPLEMENTAL DESCRIPTION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F1583" t="str">
            <v>ADD SUPPLEMENTAL DESCRIPTION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F1584" t="str">
            <v>ADD SUPPLEMENTAL DESCRIPTION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B1588" t="str">
            <v>Y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B1589" t="str">
            <v>Y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B1590" t="str">
            <v>Y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B1591" t="str">
            <v>Y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B1592" t="str">
            <v>Y</v>
          </cell>
          <cell r="C1592" t="str">
            <v>FT</v>
          </cell>
          <cell r="D1592" t="str">
            <v>DRILLED SHAFTS, 18" DIAMETER, INTO BEDROCK, AS PER PLAN</v>
          </cell>
          <cell r="F1592" t="str">
            <v>ADD SUPPLEMENTAL DESCRIPTION</v>
          </cell>
          <cell r="G1592">
            <v>0</v>
          </cell>
        </row>
        <row r="1593">
          <cell r="A1593" t="str">
            <v>524E94500</v>
          </cell>
          <cell r="B1593" t="str">
            <v>Y</v>
          </cell>
          <cell r="C1593" t="str">
            <v>FT</v>
          </cell>
          <cell r="D1593" t="str">
            <v>DRILLED SHAFTS, 24" DIAMETER</v>
          </cell>
          <cell r="F1593" t="str">
            <v>ADD SUPPLEMENTAL DESCRIPTION</v>
          </cell>
          <cell r="G1593">
            <v>0</v>
          </cell>
        </row>
        <row r="1594">
          <cell r="A1594" t="str">
            <v>524E94501</v>
          </cell>
          <cell r="B1594" t="str">
            <v>Y</v>
          </cell>
          <cell r="C1594" t="str">
            <v>FT</v>
          </cell>
          <cell r="D1594" t="str">
            <v>DRILLED SHAFTS, 24" DIAMETER, AS PER PLAN</v>
          </cell>
          <cell r="F1594" t="str">
            <v>ADD SUPPLEMENTAL DESCRIPTION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 t="str">
            <v>SPECIFY DIMENSIONS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0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0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0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0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0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0</v>
          </cell>
        </row>
        <row r="1743">
          <cell r="A1743" t="str">
            <v>530E00200</v>
          </cell>
          <cell r="B1743" t="str">
            <v>Y</v>
          </cell>
          <cell r="C1743" t="str">
            <v>SY</v>
          </cell>
          <cell r="D1743" t="str">
            <v>REINFORCED CONCRETE APPROACH SLABS WITH QC/QA (T=13")</v>
          </cell>
          <cell r="F1743" t="str">
            <v>ADD SUPPLEMENTAL DESCRIPTION</v>
          </cell>
          <cell r="G1743">
            <v>0</v>
          </cell>
        </row>
        <row r="1744">
          <cell r="A1744" t="str">
            <v>530E00300</v>
          </cell>
          <cell r="B1744" t="str">
            <v>Y</v>
          </cell>
          <cell r="C1744" t="str">
            <v>SY</v>
          </cell>
          <cell r="D1744" t="str">
            <v>REINFORCED CONCRETE APPROACH SLABS WITH QC/QA (T=13"), AS PER PLAN</v>
          </cell>
          <cell r="F1744" t="str">
            <v>ADD SUPPLEMENTAL DESCRIPTION</v>
          </cell>
          <cell r="G1744">
            <v>0</v>
          </cell>
        </row>
        <row r="1745">
          <cell r="A1745" t="str">
            <v>530E00400</v>
          </cell>
          <cell r="B1745" t="str">
            <v>Y</v>
          </cell>
          <cell r="C1745" t="str">
            <v>SY</v>
          </cell>
          <cell r="D1745" t="str">
            <v>REINFORCED CONCRETE APPROACH SLABS (T=15")</v>
          </cell>
          <cell r="F1745" t="str">
            <v>ADD SUPPLEMENTAL DESCRIPTION</v>
          </cell>
          <cell r="G1745">
            <v>0</v>
          </cell>
        </row>
        <row r="1746">
          <cell r="A1746" t="str">
            <v>530E00500</v>
          </cell>
          <cell r="B1746" t="str">
            <v>Y</v>
          </cell>
          <cell r="C1746" t="str">
            <v>SY</v>
          </cell>
          <cell r="D1746" t="str">
            <v>REINFORCED CONCRETE APPROACH SLABS (T=15"), AS PER PLAN</v>
          </cell>
          <cell r="F1746" t="str">
            <v>ADD SUPPLEMENTAL DESCRIPTION</v>
          </cell>
          <cell r="G1746">
            <v>0</v>
          </cell>
        </row>
        <row r="1747">
          <cell r="A1747" t="str">
            <v>530E00510</v>
          </cell>
          <cell r="B1747" t="str">
            <v>Y</v>
          </cell>
          <cell r="C1747" t="str">
            <v>SY</v>
          </cell>
          <cell r="D1747" t="str">
            <v>REINFORCED CONCRETE APPROACH SLABS WITH QC/QA (T=15")</v>
          </cell>
          <cell r="F1747" t="str">
            <v>ADD SUPPLEMENTAL DESCRIPTION</v>
          </cell>
          <cell r="G1747">
            <v>0</v>
          </cell>
        </row>
        <row r="1748">
          <cell r="A1748" t="str">
            <v>530E00520</v>
          </cell>
          <cell r="B1748" t="str">
            <v>Y</v>
          </cell>
          <cell r="C1748" t="str">
            <v>SY</v>
          </cell>
          <cell r="D1748" t="str">
            <v>REINFORCED CONCRETE APPROACH SLABS WITH QC/QA (T=15"), AS PER PLAN</v>
          </cell>
          <cell r="F1748" t="str">
            <v>ADD SUPPLEMENTAL DESCRIPTION</v>
          </cell>
          <cell r="G1748">
            <v>0</v>
          </cell>
        </row>
        <row r="1749">
          <cell r="A1749" t="str">
            <v>530E00600</v>
          </cell>
          <cell r="B1749" t="str">
            <v>Y</v>
          </cell>
          <cell r="C1749" t="str">
            <v>SY</v>
          </cell>
          <cell r="D1749" t="str">
            <v>REINFORCED CONCRETE APPROACH SLABS (T=17")</v>
          </cell>
          <cell r="F1749" t="str">
            <v>ADD SUPPLEMENTAL DESCRIPTION</v>
          </cell>
          <cell r="G1749">
            <v>0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REINFORCED CONCRETE APPROACH SLABS (T=17"), AS PER PLAN</v>
          </cell>
          <cell r="F1750" t="str">
            <v>ADD SUPPLEMENTAL DESCRIPTION</v>
          </cell>
          <cell r="G1750">
            <v>0</v>
          </cell>
        </row>
        <row r="1751">
          <cell r="A1751" t="str">
            <v>530E00900</v>
          </cell>
          <cell r="B1751" t="str">
            <v>Y</v>
          </cell>
          <cell r="C1751" t="str">
            <v>SY</v>
          </cell>
          <cell r="D1751" t="str">
            <v>REINFORCED CONCRETE APPROACH SLABS WITH QC/QA (T=17")</v>
          </cell>
          <cell r="F1751" t="str">
            <v>ADD SUPPLEMENTAL DESCRIPTION</v>
          </cell>
          <cell r="G1751">
            <v>0</v>
          </cell>
        </row>
        <row r="1752">
          <cell r="A1752" t="str">
            <v>530E01100</v>
          </cell>
          <cell r="B1752" t="str">
            <v>Y</v>
          </cell>
          <cell r="C1752" t="str">
            <v>SY</v>
          </cell>
          <cell r="D1752" t="str">
            <v>REINFORCED CONCRETE APPROACH SLABS WITH QC/QA (T=17"), AS PER PLAN</v>
          </cell>
          <cell r="F1752" t="str">
            <v>ADD SUPPLEMENTAL DESCRIPTION</v>
          </cell>
          <cell r="G1752">
            <v>0</v>
          </cell>
        </row>
        <row r="1753">
          <cell r="A1753" t="str">
            <v>530E01200</v>
          </cell>
          <cell r="B1753" t="str">
            <v>Y</v>
          </cell>
          <cell r="C1753" t="str">
            <v>SY</v>
          </cell>
          <cell r="D1753" t="str">
            <v>REINFORCED CONCRETE APPROACH SLABS (VARIABLE THICKNESS)</v>
          </cell>
          <cell r="F1753" t="str">
            <v>ADD SUPPLEMENTAL DESCRIPTION</v>
          </cell>
          <cell r="G1753">
            <v>0</v>
          </cell>
        </row>
        <row r="1754">
          <cell r="A1754" t="str">
            <v>530E01300</v>
          </cell>
          <cell r="B1754" t="str">
            <v>Y</v>
          </cell>
          <cell r="C1754" t="str">
            <v>SY</v>
          </cell>
          <cell r="D1754" t="str">
            <v>REINFORCED CONCRETE APPROACH SLABS (VARIABLE THICKNESS), AS PER PLAN</v>
          </cell>
          <cell r="F1754" t="str">
            <v>ADD SUPPLEMENTAL DESCRIPTION</v>
          </cell>
          <cell r="G1754">
            <v>0</v>
          </cell>
        </row>
        <row r="1755">
          <cell r="A1755" t="str">
            <v>530E01400</v>
          </cell>
          <cell r="B1755" t="str">
            <v>Y</v>
          </cell>
          <cell r="C1755" t="str">
            <v>SY</v>
          </cell>
          <cell r="D1755" t="str">
            <v>REINFORCED CONCRETE APPROACH SLABS WITH QC/QA (VARIABLE THICKNESS)</v>
          </cell>
          <cell r="F1755" t="str">
            <v>ADD SUPPLEMENTAL DESCRIPTION</v>
          </cell>
          <cell r="G1755">
            <v>0</v>
          </cell>
        </row>
        <row r="1756">
          <cell r="A1756" t="str">
            <v>530E10500</v>
          </cell>
          <cell r="B1756" t="str">
            <v>Y</v>
          </cell>
          <cell r="C1756" t="str">
            <v>FT</v>
          </cell>
          <cell r="D1756" t="str">
            <v>TYPE A INSTALLATION</v>
          </cell>
          <cell r="F1756" t="str">
            <v>ADD SUPPLEMENTAL DESCRIPTION</v>
          </cell>
          <cell r="G1756">
            <v>0</v>
          </cell>
        </row>
        <row r="1757">
          <cell r="A1757" t="str">
            <v>530E10600</v>
          </cell>
          <cell r="B1757" t="str">
            <v>Y</v>
          </cell>
          <cell r="C1757" t="str">
            <v>FT</v>
          </cell>
          <cell r="D1757" t="str">
            <v>TYPE A INSTALLATION, AS PER PLAN</v>
          </cell>
          <cell r="F1757" t="str">
            <v>ADD SUPPLEMENTAL DESCRIPTION</v>
          </cell>
          <cell r="G1757">
            <v>0</v>
          </cell>
        </row>
        <row r="1758">
          <cell r="A1758" t="str">
            <v>530E10700</v>
          </cell>
          <cell r="B1758" t="str">
            <v>Y</v>
          </cell>
          <cell r="C1758" t="str">
            <v>SY</v>
          </cell>
          <cell r="D1758" t="str">
            <v>TYPE B INSTALLATION</v>
          </cell>
          <cell r="F1758" t="str">
            <v>ADD SUPPLEMENTAL DESCRIPTION</v>
          </cell>
          <cell r="G1758">
            <v>0</v>
          </cell>
        </row>
        <row r="1759">
          <cell r="A1759" t="str">
            <v>530E11000</v>
          </cell>
          <cell r="B1759" t="str">
            <v>Y</v>
          </cell>
          <cell r="C1759" t="str">
            <v>SY</v>
          </cell>
          <cell r="D1759" t="str">
            <v>TYPE B INSTALLATION, AS PER PLAN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FT</v>
          </cell>
          <cell r="D1760" t="str">
            <v>TYPE C INSTALLATION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FT</v>
          </cell>
          <cell r="D1761" t="str">
            <v>TYPE C INSTALLATION, AS PER PLAN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SY</v>
          </cell>
          <cell r="D1762" t="str">
            <v>APPROACH SLABS, MISC.:</v>
          </cell>
          <cell r="F1762" t="str">
            <v>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FT</v>
          </cell>
          <cell r="D1763" t="str">
            <v>APPROACH SLABS,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F1784" t="str">
            <v>ADD SUPPLEMENTAL DESCRIPTION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F1785" t="str">
            <v>ADD SUPPLEMENTAL DESCRIPTION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F1786" t="str">
            <v>ADD SUPPLEMENTAL DESCRIPTION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ADD SUPPLEMENTAL DESCRIPTION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B1792" t="str">
            <v>Y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B1793" t="str">
            <v>Y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B1794" t="str">
            <v>Y</v>
          </cell>
          <cell r="C1794" t="str">
            <v>SY</v>
          </cell>
          <cell r="D1794" t="str">
            <v>CONCRETE SLOPE PROTECTION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601E21001</v>
          </cell>
          <cell r="B1795" t="str">
            <v>Y</v>
          </cell>
          <cell r="C1795" t="str">
            <v>SY</v>
          </cell>
          <cell r="D1795" t="str">
            <v>CONCRETE SLOPE PROTECTION, AS PER PLAN</v>
          </cell>
          <cell r="F1795" t="str">
            <v>DESIGN BUILD PROJECTS ONLY</v>
          </cell>
          <cell r="G1795">
            <v>0</v>
          </cell>
        </row>
        <row r="1796">
          <cell r="A1796" t="str">
            <v>601E21050</v>
          </cell>
          <cell r="B1796" t="str">
            <v>Y</v>
          </cell>
          <cell r="C1796" t="str">
            <v>SY</v>
          </cell>
          <cell r="D1796" t="str">
            <v>TIED CONCRETE BLOCK MAT WITH TYPE 1 UNDERLAYMENT</v>
          </cell>
          <cell r="F1796" t="str">
            <v>DESIGN BUILD PROJECTS ONLY</v>
          </cell>
          <cell r="G1796">
            <v>0</v>
          </cell>
        </row>
        <row r="1797">
          <cell r="A1797" t="str">
            <v>601E21051</v>
          </cell>
          <cell r="B1797" t="str">
            <v>Y</v>
          </cell>
          <cell r="C1797" t="str">
            <v>SY</v>
          </cell>
          <cell r="D1797" t="str">
            <v>TIED CONCRETE BLOCK MAT WITH TYPE 1 UNDERLAYMENT, AS PER PLAN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601E21060</v>
          </cell>
          <cell r="B1798" t="str">
            <v>Y</v>
          </cell>
          <cell r="C1798" t="str">
            <v>SY</v>
          </cell>
          <cell r="D1798" t="str">
            <v>TIED CONCRETE BLOCK MAT WITH TYPE 2 UNDERLAYMENT</v>
          </cell>
          <cell r="F1798" t="str">
            <v>DESIGN BUILD PROJECTS ONLY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0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RIPRAP, TYPE B</v>
          </cell>
          <cell r="F1803" t="str">
            <v>SPECIFY THICKNESS</v>
          </cell>
          <cell r="G1803">
            <v>0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0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F1821" t="str">
            <v>ADD SUPPLEMENTAL DESCRIPTION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F1822" t="str">
            <v>ADD SUPPLEMENTAL DESCRIPTION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F1823" t="str">
            <v>ADD SUPPLEMENTAL DESCRIPTION</v>
          </cell>
          <cell r="G1823">
            <v>0</v>
          </cell>
        </row>
        <row r="1824">
          <cell r="A1824" t="str">
            <v>601E32005</v>
          </cell>
          <cell r="B1824" t="str">
            <v>Y</v>
          </cell>
          <cell r="C1824" t="str">
            <v>CY</v>
          </cell>
          <cell r="D1824" t="str">
            <v>ROCK CHANNEL PROTECTION, TYPE A WITH GEOTEXTILE FABRIC, AS PER PLAN</v>
          </cell>
          <cell r="F1824" t="str">
            <v>SPECIFY THICKNESS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F1841" t="str">
            <v>ADD SUPPLEMENTAL DESCRIPTION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0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ROCK CHANNEL PROTECTION, TYPE C WITH FILTER, AS PER PLAN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0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0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F1874" t="str">
            <v>SPECIFY TYPE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B1876" t="str">
            <v>Y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F1877" t="str">
            <v>ADD SUPPLEMENTAL DESCRIPTION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0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0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0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0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0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0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0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0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F1899" t="str">
            <v>ADD SUPPLEMENTAL DESCRIPTION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F1900" t="str">
            <v>ADD SUPPLEMENTAL DESCRIPTION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F1901" t="str">
            <v>ADD SUPPLEMENTAL DESCRIPTION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F1909" t="str">
            <v>ADD SUPPLEMENTAL DESCRIPTION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F1910" t="str">
            <v>ADD SUPPLEMENTAL DESCRIPTION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F1911" t="str">
            <v>ADD SUPPLEMENTAL DESCRIPTION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F1912" t="str">
            <v>ADD SUPPLEMENTAL DESCRIPTION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F1913" t="str">
            <v>ADD SUPPLEMENTAL DESCRIPTION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0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0</v>
          </cell>
        </row>
        <row r="1942">
          <cell r="A1942" t="str">
            <v>606E10210</v>
          </cell>
          <cell r="B1942" t="str">
            <v>Y</v>
          </cell>
          <cell r="C1942" t="str">
            <v>FT</v>
          </cell>
          <cell r="D1942" t="str">
            <v>6" UNCLASSIFIED PIPE UNDERDRAINS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FT</v>
          </cell>
          <cell r="D1943" t="str">
            <v>6" UNCLASSIFIED PIPE UNDERDRAINS, AS PER PLAN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FT</v>
          </cell>
          <cell r="D1944" t="str">
            <v>6" UNCLASSIFIED PIPE UNDERDRAINS FOR SPRINGS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FT</v>
          </cell>
          <cell r="D1945" t="str">
            <v>6" UNCLASSIFIED PIPE UNDERDRAINS FOR SPRINGS, AS PER PLAN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FT</v>
          </cell>
          <cell r="D1946" t="str">
            <v>6" UNCLASSIFIED PIPE UNDERDRAINS WITH GEOTEXTILE FABRIC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FT</v>
          </cell>
          <cell r="D1947" t="str">
            <v>6" UNCLASSIFIED PIPE UNDERDRAINS WITH GEOTEXTILE FABRIC, AS PER PLAN</v>
          </cell>
          <cell r="F1947" t="str">
            <v>ADD SUPPLEMENTAL DESCRIPTION</v>
          </cell>
          <cell r="G1947">
            <v>0</v>
          </cell>
        </row>
        <row r="1948">
          <cell r="A1948" t="str">
            <v>606E10900</v>
          </cell>
          <cell r="B1948" t="str">
            <v>Y</v>
          </cell>
          <cell r="C1948" t="str">
            <v>FT</v>
          </cell>
          <cell r="D1948" t="str">
            <v>6" ROCK CUT UNDERDRAINS</v>
          </cell>
          <cell r="F1948" t="str">
            <v>ADD SUPPLEMENTAL DESCRIPTION</v>
          </cell>
          <cell r="G1948">
            <v>0</v>
          </cell>
        </row>
        <row r="1949">
          <cell r="A1949" t="str">
            <v>606E10920</v>
          </cell>
          <cell r="B1949" t="str">
            <v>Y</v>
          </cell>
          <cell r="C1949" t="str">
            <v>FT</v>
          </cell>
          <cell r="D1949" t="str">
            <v>6" ROCK CUT UNDERDRAINS, AS PER PLAN</v>
          </cell>
          <cell r="F1949" t="str">
            <v>ADD SUPPLEMENTAL DESCRIPTION</v>
          </cell>
          <cell r="G1949">
            <v>0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6" ROCK CUT UNDERDRAINS WITH GEOTEXTILE FABRIC</v>
          </cell>
          <cell r="F1950" t="str">
            <v>ADD SUPPLEMENTAL DESCRIPTION</v>
          </cell>
          <cell r="G1950">
            <v>0</v>
          </cell>
        </row>
        <row r="1951">
          <cell r="A1951" t="str">
            <v>606E10940</v>
          </cell>
          <cell r="B1951" t="str">
            <v>Y</v>
          </cell>
          <cell r="C1951" t="str">
            <v>FT</v>
          </cell>
          <cell r="D1951" t="str">
            <v>6" BASE PIPE UNDERDRAINS</v>
          </cell>
          <cell r="F1951" t="str">
            <v>ADD SUPPLEMENTAL DESCRIPTION</v>
          </cell>
          <cell r="G1951">
            <v>0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>Y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>Y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>Y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>Y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>Y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>Y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>Y</v>
          </cell>
          <cell r="C1972" t="str">
            <v>FT</v>
          </cell>
          <cell r="D1972" t="str">
            <v>GUARDRAIL, TYPE MGS</v>
          </cell>
          <cell r="F1972" t="str">
            <v>ADD SUPPLEMENTAL DESCRIPTION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F2041" t="str">
            <v>OTHER THAN TYPE 5 GUARDRAIL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0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0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SPECIFY NCHRP 350/MASH 2016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BRIDGE TERMINAL ASSEMBLY,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EACH</v>
          </cell>
          <cell r="D2155" t="str">
            <v>MGS BRIDGE TERMINAL ASSEMBLY, TYPE 2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MGS BRIDGE TERMINAL ASSEMBLY, TYPE 2, AS PER PLAN</v>
          </cell>
          <cell r="F2156" t="str">
            <v>ADD SUPPLEMENTAL DESCRIPTION</v>
          </cell>
          <cell r="G2156">
            <v>0</v>
          </cell>
        </row>
        <row r="2157">
          <cell r="A2157" t="str">
            <v>606E55000</v>
          </cell>
          <cell r="B2157" t="str">
            <v>Y</v>
          </cell>
          <cell r="C2157" t="str">
            <v>EACH</v>
          </cell>
          <cell r="D2157" t="str">
            <v>BRIDGE TERMINAL ASSEMBLY REBUILT, TYPE 2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EACH</v>
          </cell>
          <cell r="D2158" t="str">
            <v>BRIDGE TERMINAL ASSEMBLY REBUILT, TYPE 2,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EACH</v>
          </cell>
          <cell r="D2159" t="str">
            <v>MGS BRIDGE TERMINAL ASSEMBLY REBUILT, TYPE 2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MGS BRIDGE TERMINAL ASSEMBLY REBUILT, TYPE 2, AS PER PLAN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BRIDGE TERMINAL ASSEMBLY, TYPE 3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BRIDGE TERMINAL ASSEMBLY, TYPE 3,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BRIDGE TERMINAL ASSEMBLY REBUILT, TYPE 3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BRIDGE TERMINAL ASSEMBLY REBUILT, TYPE 3,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BRIDGE TERMINAL ASSEMBLY, TYPE 4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BRIDGE TERMINAL ASSEMBLY, TYPE 4,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BRIDGE TERMINAL ASSEMBLY REBUILT, TYPE 4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BRIDGE TERMINAL ASSEMBLY REBUILT, TYPE 4,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BRIDGE TERMINAL ASSEMBLY, TYPE BR-1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BRIDGE TERMINAL ASSEMBLY, TYPE BR-1, AS PER PLAN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BRIDGE TERMINAL ASSEMBLY REBUILT, TYPE BR-1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BRIDGE TERMINAL ASSEMBLY REBUILT, TYPE BR-1, AS PER PLAN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0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0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0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0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0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B2187" t="str">
            <v>Y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0</v>
          </cell>
        </row>
        <row r="2188">
          <cell r="A2188" t="str">
            <v>606E66010</v>
          </cell>
          <cell r="B2188" t="str">
            <v>Y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0</v>
          </cell>
        </row>
        <row r="2189">
          <cell r="A2189" t="str">
            <v>606E70000</v>
          </cell>
          <cell r="B2189" t="str">
            <v>Y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B2190" t="str">
            <v>Y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B2191" t="str">
            <v>Y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B2192" t="str">
            <v>Y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B2193" t="str">
            <v>Y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0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0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0</v>
          </cell>
        </row>
        <row r="2196">
          <cell r="A2196" t="str">
            <v>606E99000</v>
          </cell>
          <cell r="B2196" t="str">
            <v>Y</v>
          </cell>
          <cell r="C2196" t="str">
            <v>EACH</v>
          </cell>
          <cell r="D2196" t="str">
            <v>IMPACT ATTENUATOR, TYPE 1 (BIDIRECTIONAL), AS PER PLAN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EACH</v>
          </cell>
          <cell r="D2198" t="str">
            <v>IMPACT ATTENUATOR, TYPE 2 (UNIDIRECTIONAL), AS PER PLAN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F2199" t="str">
            <v>SPECIFY DESIGN MPH/INCH WIDTH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F2200" t="str">
            <v>SPECIFY DESIGN MPH/INCH WIDTH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SPECIFY DESIGN MPH/INCH WIDTH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SPECIFY DESIGN MPH/INCH WIDTH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F2203" t="str">
            <v>SPECIFY DESIGN MPH/INCH WIDTH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F2204" t="str">
            <v>SPECIFY DESIGN MPH/INCH WIDTH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ADD SUPPLEMENTAL DESCRIPTION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F2214" t="str">
            <v>ADD SUPPLEMENTAL DESCRIPTION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>Y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>Y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FENCE, TYPE CLT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FENCE, TYPE CLT,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0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0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608E13021</v>
          </cell>
          <cell r="B2247" t="str">
            <v>Y</v>
          </cell>
          <cell r="C2247" t="str">
            <v>SF</v>
          </cell>
          <cell r="D2247" t="str">
            <v>7" CONCRETE WALK, AS PER PLAN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608E15000</v>
          </cell>
          <cell r="B2248" t="str">
            <v>Y</v>
          </cell>
          <cell r="C2248" t="str">
            <v>SF</v>
          </cell>
          <cell r="D2248" t="str">
            <v>8" CONCRETE WALK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F2258" t="str">
            <v>ADD SUPPLEMENTAL DESCRIPTION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0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F2288" t="str">
            <v>ADD SUPPLEMENTAL DESCRIPTION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F2289" t="str">
            <v>ADD SUPPLEMENTAL DESCRIPTION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F2290" t="str">
            <v>ADD SUPPLEMENTAL DESCRIPTION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SPECIFY MATL WHEN WARRANTED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F2580" t="str">
            <v>SPECIFY MATL WHEN WARRANTED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F2581" t="str">
            <v>SPECIFY MATL WHEN WARRANTED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F2582" t="str">
            <v>SPECIFY MATL WHEN WARRANTED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F2583" t="str">
            <v>SPECIFY MATL WHEN WARRANTED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F2584" t="str">
            <v>SPECIFY MATL WHEN WARRANTED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F2585" t="str">
            <v>SPECIFY MATL WHEN WARRANTED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F2586" t="str">
            <v>SPECIFY MATL AND DIAMETER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0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0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0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0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0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0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0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0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0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0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0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0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0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0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SPECIFY CONDUIT DIAMETER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SPECIFY CONDUIT DIAMETER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SPECIFY CONDUIT DIAMETER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SPECIFY CONDUIT DIAMETER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SPECIFY SIZE (SPAN X RISE)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SPECIFY SIZE (SPAN X RISE)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SPECIFY SIZE (SPAN X RISE)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>SPECIFY SIZE (SPAN X RISE)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F2716" t="str">
            <v>SPECIFY SIZE (SPAN X RISE)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F2717" t="str">
            <v>SPECIFY SIZE (SPAN X RISE)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F2718" t="str">
            <v>SPECIFY MIN/MAX COV; SPANXRISE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F2719" t="str">
            <v>SPECIFY MIN/MAX COV; SPANXRISE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F2720" t="str">
            <v>SPECIFY MIN/MAX COV; SPANXRISE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F2721" t="str">
            <v>SPECIFY MIN/MAX COV; SPANXRISE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0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0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0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0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0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0</v>
          </cell>
        </row>
        <row r="2849">
          <cell r="A2849" t="str">
            <v>611E96650</v>
          </cell>
          <cell r="B2849" t="str">
            <v>Y</v>
          </cell>
          <cell r="C2849" t="str">
            <v>FT</v>
          </cell>
          <cell r="D2849" t="str">
            <v>18' X 9' CONDUIT, TYPE A, 706.05, AS PER PLAN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0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0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0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0</v>
          </cell>
        </row>
        <row r="2854">
          <cell r="A2854" t="str">
            <v>611E97100</v>
          </cell>
          <cell r="B2854" t="str">
            <v>Y</v>
          </cell>
          <cell r="C2854" t="str">
            <v>FT</v>
          </cell>
          <cell r="D2854" t="str">
            <v>20' X 5' CONDUIT, TYPE A, 706.05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0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0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0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0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0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0</v>
          </cell>
        </row>
        <row r="2861">
          <cell r="A2861" t="str">
            <v>611E97800</v>
          </cell>
          <cell r="B2861" t="str">
            <v>Y</v>
          </cell>
          <cell r="C2861" t="str">
            <v>FT</v>
          </cell>
          <cell r="D2861" t="str">
            <v>20' X 6' CONDUIT, TYPE A, 706.05, AS PER PLAN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FT</v>
          </cell>
          <cell r="D2862" t="str">
            <v>20' X 8' CONDUIT, TYPE A, 706.05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SPECIFY TYPE AND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SPECIFY TYPE AND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SPECIFY TYPE AND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SPECIFY TYPE AND SIZE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F2868" t="str">
            <v>SPECIFY TYPE AND SIZE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SPECIFY TYPE AND SIZE</v>
          </cell>
          <cell r="G2869">
            <v>0</v>
          </cell>
        </row>
        <row r="2870">
          <cell r="A2870" t="str">
            <v>611E98181</v>
          </cell>
          <cell r="B2870" t="str">
            <v>Y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SPECIFY SIZE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SPECIFY SIZE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SPECIFY SIZE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SPECIFY SIZE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F2876" t="str">
            <v>ADD SUPPLEMENTAL DESCRIPTION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F2877" t="str">
            <v>ADD SUPPLEMENTAL DESCRIPTION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F2878" t="str">
            <v>ADD SUPPLEMENTAL DESCRIPTION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F2879" t="str">
            <v>ADD SUPPLEMENTAL DESCRIPTION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F2880" t="str">
            <v>ADD SUPPLEMENTAL DESCRIPTION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F2881" t="str">
            <v>ADD SUPPLEMENTAL DESCRIPTION</v>
          </cell>
          <cell r="G2881">
            <v>0</v>
          </cell>
        </row>
        <row r="2882">
          <cell r="A2882" t="str">
            <v>611E98281</v>
          </cell>
          <cell r="B2882" t="str">
            <v>Y</v>
          </cell>
          <cell r="C2882" t="str">
            <v>EACH</v>
          </cell>
          <cell r="D2882" t="str">
            <v>CATCH BASIN, NO. 4A WITH E GRATE, AS PER PLAN</v>
          </cell>
          <cell r="F2882" t="str">
            <v>DESIGN BUILD PROJECTS ONLY</v>
          </cell>
          <cell r="G2882">
            <v>0</v>
          </cell>
        </row>
        <row r="2883">
          <cell r="A2883" t="str">
            <v>611E98300</v>
          </cell>
          <cell r="B2883" t="str">
            <v>Y</v>
          </cell>
          <cell r="C2883" t="str">
            <v>EACH</v>
          </cell>
          <cell r="D2883" t="str">
            <v>CATCH BASIN, NO. 5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0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F2955" t="str">
            <v>ADD SUPPLEMENTAL DESCRIPTION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0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F3046" t="str">
            <v>ADD SUPPLEMENTAL DESCRIPTION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MANHOLE, NO. 3 WITH 84" BASE I.D. AND 6" WEIR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EACH</v>
          </cell>
          <cell r="D3063" t="str">
            <v>MANHOLE FRAME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EACH</v>
          </cell>
          <cell r="D3064" t="str">
            <v>MANHOLE FRAME, AS PER PLAN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MANHOLE ADJUSTED TO GRADE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0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0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0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MANHOLE,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>Y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B3085" t="str">
            <v>Y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WATER QUALITY BASIN, DETENTION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B3090" t="str">
            <v>Y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EACH</v>
          </cell>
          <cell r="D3091" t="str">
            <v>DRAINAGE STRUCTURE, MISC.:</v>
          </cell>
          <cell r="F3091" t="str">
            <v>ADD SUPPLEMENTAL DESCRIPTION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DRAINAGE STRUCTURE, MISC.:</v>
          </cell>
          <cell r="F3092" t="str">
            <v>ADD SUPPLEMENTAL DESCRIPTION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LS</v>
          </cell>
          <cell r="D3093" t="str">
            <v>DRAINAGE STRUCTURE, MISC.:</v>
          </cell>
          <cell r="F3093" t="str">
            <v>ADD SUPPLEMENTAL DESCRIPTION</v>
          </cell>
          <cell r="G3093">
            <v>0</v>
          </cell>
        </row>
        <row r="3094">
          <cell r="A3094" t="str">
            <v>614E12360</v>
          </cell>
          <cell r="B3094" t="str">
            <v>Y</v>
          </cell>
          <cell r="C3094" t="str">
            <v>EACH</v>
          </cell>
          <cell r="D3094" t="str">
            <v>WORK ZONE IMPACT ATTENUATOR (REPLACEMENT)</v>
          </cell>
          <cell r="F3094" t="str">
            <v>ADD SUPPLEMENTAL DESCRIPTION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0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B3109" t="str">
            <v>Y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>Y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>Y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B3114" t="str">
            <v>Y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F3116" t="str">
            <v>TEMPORARY ONLY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WORK ZONE IMPACT ATTENUATOR, OVER 24" AND LESS THAN 36" WIDE HAZARDS, (UNIDIRECTIONAL), AS PER PLAN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WORK ZONE IMPACT ATTENUATOR, OVER 24" AND LESS THAN 36" WIDE HAZARDS, (BIDIRECTIONAL)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F3125" t="str">
            <v>ADD SUPPLEMENTAL DESCRIPTION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LS</v>
          </cell>
          <cell r="D3128" t="str">
            <v>DETOUR SIGNING, AS PER PLAN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F3132" t="str">
            <v>CHECK UNIT OF MEASURE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0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0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0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0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B3144" t="str">
            <v>Y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EACH</v>
          </cell>
          <cell r="D3147" t="str">
            <v>WORK ZONE CROSSOVER LIGHTING SYSTEM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WORK ZONE CROSSOVER LIGHTING SYSTEM, AS PER PLAN</v>
          </cell>
          <cell r="G3148">
            <v>0</v>
          </cell>
        </row>
        <row r="3149">
          <cell r="A3149" t="str">
            <v>614E18000</v>
          </cell>
          <cell r="B3149" t="str">
            <v>Y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0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0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0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0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0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B3168" t="str">
            <v>Y</v>
          </cell>
          <cell r="C3168" t="str">
            <v>MILE</v>
          </cell>
          <cell r="D3168" t="str">
            <v>WORK ZONE LANE LINE, CLASS I, 6", 642 PAINT, AS PER PLAN</v>
          </cell>
          <cell r="F3168" t="str">
            <v>SEE PROPOSAL NOTE 124 or 125</v>
          </cell>
          <cell r="G3168">
            <v>0</v>
          </cell>
        </row>
        <row r="3169">
          <cell r="A3169" t="str">
            <v>614E20200</v>
          </cell>
          <cell r="B3169" t="str">
            <v>Y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ADD SUPPLEMENTAL DESCRIPTION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ADD SUPPLEMENTAL DESCRIPTION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F3174" t="str">
            <v>ADD SUPPLEMENTAL DESCRIPTION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F3175" t="str">
            <v>ADD SUPPLEMENTAL DESCRIPTION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F3176" t="str">
            <v>ADD SUPPLEMENTAL DESCRIPTION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F3177" t="str">
            <v>ADD SUPPLEMENTAL DESCRIPTION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F3178" t="str">
            <v>CHECK UNIT OF MEASURE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F3179" t="str">
            <v>CHECK UNIT OF MEASURE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0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0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0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0</v>
          </cell>
        </row>
        <row r="3364">
          <cell r="A3364" t="str">
            <v>614E99000</v>
          </cell>
          <cell r="B3364" t="str">
            <v>Y</v>
          </cell>
          <cell r="C3364" t="str">
            <v>EACH</v>
          </cell>
          <cell r="D3364" t="str">
            <v>WORK ZONE SCHOOL SYMBOL MARKING, 96", CLASS I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EACH</v>
          </cell>
          <cell r="D3367" t="str">
            <v>WORK ZONE SCHOOL SYMBOL MARKING, 120", CLASS I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EACH</v>
          </cell>
          <cell r="D3372" t="str">
            <v>WORK ZONE RAILROAD SYMBOL MARKING, CLASS I, 740.06, TYPE I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F3382" t="str">
            <v>ADD SUPPLEMENTAL DESCRIPTION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>Y</v>
          </cell>
          <cell r="C3386" t="str">
            <v>EACH</v>
          </cell>
          <cell r="D3386" t="str">
            <v>RUMBLE STRIPS, TRANSVERSE (ASPHALT CONCRETE)</v>
          </cell>
          <cell r="F3386" t="str">
            <v>DESIGN BUILD PROJECTS ONLY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B3389" t="str">
            <v>Y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>Y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ADD SUPPLEMENTAL DESCRIPTION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F3422" t="str">
            <v>CHECK UNIT OF MEASURE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F3425" t="str">
            <v>CHECK UNIT OF MEASURE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F3426" t="str">
            <v>CHECK UNIT OF MEASURE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F3427" t="str">
            <v>CHECK UNIT OF MEASURE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0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0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F3445" t="str">
            <v>ADD SUPPLEMENTAL DESCRIPTION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F3446" t="str">
            <v>ADD SUPPLEMENTAL DESCRIPTION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F3453" t="str">
            <v>ADD SUPPLEMENTAL DESCRIPTION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F3454" t="str">
            <v>ADD SUPPLEMENTAL DESCRIPTION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F3465" t="str">
            <v>REQUIRES PLAN INSERT SHEET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F3466" t="str">
            <v>REQUIRES PLAN INSERT SHEET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0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0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0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0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0</v>
          </cell>
        </row>
        <row r="3480">
          <cell r="A3480" t="str">
            <v>622E99000</v>
          </cell>
          <cell r="B3480" t="str">
            <v>Y</v>
          </cell>
          <cell r="C3480" t="str">
            <v>EACH</v>
          </cell>
          <cell r="D3480" t="str">
            <v>CONCRETE BARRIER, END ANCHORAGE, REINFORCED, TYPE B1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ADD SUPPLEMENTAL DESCRIPTION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F3500" t="str">
            <v>ADD SUPPLEMENTAL DESCRIPTION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F3501" t="str">
            <v>ADD SUPPLEMENTAL DESCRIPTION</v>
          </cell>
          <cell r="G3501">
            <v>0</v>
          </cell>
        </row>
        <row r="3502">
          <cell r="A3502" t="str">
            <v>623E40900</v>
          </cell>
          <cell r="B3502" t="str">
            <v>Y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PROVIDING ELECTRONIC INSTRUMENTATION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HOUR</v>
          </cell>
          <cell r="D3506" t="str">
            <v>TECHNICAL ASSISTANCE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EACH</v>
          </cell>
          <cell r="D3511" t="str">
            <v>MONUMENT ASSEMBLY, TYPE D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F3524" t="str">
            <v>ADD SUPPLEMENTAL DESCRIPTION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0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B3527" t="str">
            <v>Y</v>
          </cell>
          <cell r="C3527" t="str">
            <v>EACH</v>
          </cell>
          <cell r="D3527" t="str">
            <v>LIGHT POLE, AESTHETIC, AS PER PLAN</v>
          </cell>
          <cell r="F3527" t="str">
            <v>DESIGN BUILD PROJECTS ONLY</v>
          </cell>
          <cell r="G3527">
            <v>1</v>
          </cell>
        </row>
        <row r="3528">
          <cell r="A3528" t="str">
            <v>625E10490</v>
          </cell>
          <cell r="B3528" t="str">
            <v>Y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0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0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0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0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0</v>
          </cell>
        </row>
        <row r="3533">
          <cell r="A3533" t="str">
            <v>625E10502</v>
          </cell>
          <cell r="B3533" t="str">
            <v>Y</v>
          </cell>
          <cell r="C3533" t="str">
            <v>EACH</v>
          </cell>
          <cell r="D3533" t="str">
            <v>LIGHT POLE (INSTALLATION ONLY)</v>
          </cell>
          <cell r="F3533" t="str">
            <v>DESIGN BUILD PROJECTS ONLY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0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F3553" t="str">
            <v>ADD SUPPLEMENTAL DESCRIPTION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F3554" t="str">
            <v>ADD SUPPLEMENTAL DESCRIPTION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0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 t="str">
            <v>ADD SUPPLEMENTAL DESCRIPTION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0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0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 t="str">
            <v>ADD SUPPLEMENTAL DESCRIPTION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0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 t="str">
            <v>ADD SUPPLEMENTAL DESCRIPTION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0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 t="str">
            <v>ADD SUPPLEMENTAL DESCRIPTION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0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0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0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0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0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0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0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0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0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0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0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0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0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0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0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0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0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0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0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0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0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0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>ADD SUPPLEMENTAL DESCRIPTION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>ADD SUPPLEMENTAL DESCRIPTION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 t="str">
            <v>ADD SUPPLEMENTAL DESCRIPTION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 t="str">
            <v>ADD SUPPLEMENTAL DESCRIPTION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 t="str">
            <v>ADD SUPPLEMENTAL DESCRIPTION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 t="str">
            <v>ADD SUPPLEMENTAL DESCRIPTION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 t="str">
            <v>ADD SUPPLEMENTAL DESCRIPTION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 t="str">
            <v>ADD SUPPLEMENTAL DESCRIPTION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 t="str">
            <v>ADD SUPPLEMENTAL DESCRIPTION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 t="str">
            <v>ADD SUPPLEMENTAL DESCRIPTION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 t="str">
            <v>ADD SUPPLEMENTAL DESCRIPTION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0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 t="str">
            <v>ADD SUPPLEMENTAL DESCRIPTION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 t="str">
            <v>Y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 t="str">
            <v>CHECK UNIT OF MEASURE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 t="str">
            <v>CHECK UNIT OF MEASURE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 t="str">
            <v>CHECK UNIT OF MEASURE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 t="str">
            <v>CHECK UNIT OF MEASURE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B3964" t="str">
            <v>Y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B3965" t="str">
            <v>Y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B3966" t="str">
            <v>Y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B3976" t="str">
            <v>Y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B3977" t="str">
            <v>Y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0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0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0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0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0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0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0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0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0</v>
          </cell>
        </row>
        <row r="3997">
          <cell r="A3997" t="str">
            <v>625E99000</v>
          </cell>
          <cell r="B3997" t="str">
            <v>Y</v>
          </cell>
          <cell r="C3997" t="str">
            <v>EACH</v>
          </cell>
          <cell r="D3997" t="str">
            <v>LUMINAIRE REMOVED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0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0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0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0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0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SPECIFY LOCATION</v>
          </cell>
          <cell r="G4011">
            <v>0</v>
          </cell>
        </row>
        <row r="4012">
          <cell r="A4012" t="str">
            <v>630E04101</v>
          </cell>
          <cell r="B4012" t="str">
            <v>Y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 t="str">
            <v>ADD SUPPLEMENTAL DESCRIPTION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 t="str">
            <v>ADD SUPPLEMENTAL DESCRIPTION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 t="str">
            <v>ADD SUPPLEMENTAL DESCRIPTION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 t="str">
            <v>ADD SUPPLEMENTAL DESCRIPTION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 t="str">
            <v>ADD SUPPLEMENTAL DESCRIPTION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 t="str">
            <v>ADD SUPPLEMENTAL DESCRIPTION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 t="str">
            <v>ADD SUPPLEMENTAL DESCRIPTION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 t="str">
            <v>ADD SUPPLEMENTAL DESCRIPTION</v>
          </cell>
          <cell r="G4020">
            <v>0</v>
          </cell>
        </row>
        <row r="4021">
          <cell r="A4021" t="str">
            <v>630E07500</v>
          </cell>
          <cell r="B4021" t="str">
            <v>Y</v>
          </cell>
          <cell r="C4021" t="str">
            <v>FT</v>
          </cell>
          <cell r="D4021" t="str">
            <v>GROUND MOUNTED STRUCTURAL BEAM SUPPORT, W10X22</v>
          </cell>
          <cell r="F4021" t="str">
            <v>DESIGN BUILD PROJECTS ONLY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 t="str">
            <v>SPECIFY 1WAY OR BIDIRECTIONAL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 t="str">
            <v>SPECIFY 1WAY OR BIDIRECTIONAL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 t="str">
            <v>SPECIFY 1WAY OR BIDIRECTIONAL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 t="str">
            <v>SPECIFY 1WAY OR BIDIRECTIONAL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 t="str">
            <v>SPECIFY 1WAY OR BIDIRECTIONAL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B4028" t="str">
            <v>Y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0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 t="str">
            <v>ADD SUPPLEMENTAL DESCRIPTION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SPAN WIRE SIGN SUPPORT, TYPE TC-17.11, DESIGN 14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EACH</v>
          </cell>
          <cell r="D4337" t="str">
            <v>SPAN WIRE SIGN SUPPORT, TYPE TC-17.11, DESIGN 14, AS PER PLAN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B4360" t="str">
            <v>Y</v>
          </cell>
          <cell r="C4360" t="str">
            <v>SF</v>
          </cell>
          <cell r="D4360" t="str">
            <v>SIGN, TEMPORARY OVERLAY</v>
          </cell>
          <cell r="F4360" t="str">
            <v>CHECK UNIT OF MEASURE</v>
          </cell>
          <cell r="G4360">
            <v>0</v>
          </cell>
        </row>
        <row r="4361">
          <cell r="A4361" t="str">
            <v>630E80301</v>
          </cell>
          <cell r="B4361" t="str">
            <v>Y</v>
          </cell>
          <cell r="C4361" t="str">
            <v>SF</v>
          </cell>
          <cell r="D4361" t="str">
            <v>SIGN, TEMPORARY OVERLAY, AS PER PLAN</v>
          </cell>
          <cell r="F4361" t="str">
            <v>CHECK UNIT OF MEASURE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EACH</v>
          </cell>
          <cell r="D4364" t="str">
            <v>SIGN HANGER ASSEMBLY, MAST ARM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B4388" t="str">
            <v>Y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0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0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0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0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0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0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0</v>
          </cell>
        </row>
        <row r="4549">
          <cell r="A4549" t="str">
            <v>630E99000</v>
          </cell>
          <cell r="B4549" t="str">
            <v>Y</v>
          </cell>
          <cell r="C4549" t="str">
            <v>EACH</v>
          </cell>
          <cell r="D4549" t="str">
            <v>REMOVAL OF OVERHEAD SIGN SUPPORT AND DELIVERY, TYPE TC-7.65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 t="str">
            <v>ADD SUPPLEMENTAL DESCRIPTION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 t="str">
            <v>ADD SUPPLEMENTAL DESCRIPTION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 t="str">
            <v>ADD SUPPLEMENTAL DESCRIPTION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 t="str">
            <v>ADD SUPPLEMENTAL DESCRIPTION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631E87270</v>
          </cell>
          <cell r="B4573" t="str">
            <v>Y</v>
          </cell>
          <cell r="C4573" t="str">
            <v>EACH</v>
          </cell>
          <cell r="D4573" t="str">
            <v>BALLAST, TYPE CMRI-250-240</v>
          </cell>
          <cell r="F4573" t="str">
            <v>DESIGN BUILD PROJECTS ONLY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0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0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0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0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 t="str">
            <v>ADD SUPPLEMENTAL DESCRIPTION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 t="str">
            <v>SPECIFY TYPE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 t="str">
            <v>SPECIFY TYPE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0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0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0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0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0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0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VEHICULAR SIGNAL HEAD, (LED), 3-SECTION, 12" LENS, 2-WAY, POLYCARBONATE</v>
          </cell>
          <cell r="F4670" t="str">
            <v>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VEHICULAR SIGNAL HEAD, (LED), 3-SECTION, 12" LENS, 2-WAY, POLYCARBONATE, AS PER PLAN</v>
          </cell>
          <cell r="F4671" t="str">
            <v>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VEHICULAR SIGNAL HEAD, (LED), 3-SECTION 12"/5-SECTION 12" LENS, 2-WAY, ALUMINUM</v>
          </cell>
          <cell r="F4672" t="str">
            <v>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VEHICULAR SIGNAL HEAD, (LED), 3-SECTION 12"/5-SECTION 12" LENS, 2-WAY, ALUMINUM, AS PER PLAN</v>
          </cell>
          <cell r="F4673" t="str">
            <v>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SPECIFY COLOR IF NECESSARY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 t="str">
            <v>SPECIFY COLOR IF NECESSARY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 t="str">
            <v>SPECIFY COLOR IF NECESSARY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 t="str">
            <v>SPECIFY COLOR IF NECESSARY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 t="str">
            <v>SPECIFY COLOR IF NECESSARY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SPECIFY COLOR IF NECESSARY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SPECIFY COLOR IF NECESSARY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 t="str">
            <v>SPECIFY COLOR IF NECESSARY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 t="str">
            <v>SPECIFY COLOR IF NECESSARY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 t="str">
            <v>SPECIFY COLOR IF NECESSARY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 t="str">
            <v>SPECIFY COLOR IF NECESSARY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 t="str">
            <v>SPECIFY COLOR IF NECESSARY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 t="str">
            <v>SPECIFY COLOR IF NECESSARY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 t="str">
            <v>SPECIFY COLOR IF NECESSARY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 t="str">
            <v>SPECIFY COLOR IF NECESSARY</v>
          </cell>
          <cell r="G4693">
            <v>0</v>
          </cell>
        </row>
        <row r="4694">
          <cell r="A4694" t="str">
            <v>632E27008</v>
          </cell>
          <cell r="B4694" t="str">
            <v>Y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B4695" t="str">
            <v>Y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B4696" t="str">
            <v>Y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B4697" t="str">
            <v>Y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 t="str">
            <v>SPECIFY TYPE AND/OR COLOR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 t="str">
            <v>SPECIFY TYPE AND/OR COLOR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0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 t="str">
            <v>ADD SUPPLEMENTAL DESCRIPTION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0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0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0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0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0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 t="str">
            <v>ADD SUPPLEMENTAL DESCRIPTION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 t="str">
            <v>ADD SUPPLEMENTAL DESCRIPTION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 t="str">
            <v>ADD SUPPLEMENTAL DESCRIPTION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 t="str">
            <v>ADD SUPPLEMENTAL DESCRIPTION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 t="str">
            <v>ADD SUPPLEMENTAL DESCRIPTION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0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0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 t="str">
            <v>ADD SUPPLEMENTAL DESCRIPTION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 t="str">
            <v>ADD SUPPLEMENTAL DESCRIPTION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0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 t="str">
            <v>ADD SUPPLEMENTAL DESCRIPTION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0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 t="str">
            <v>ADD SUPPLEMENTAL DESCRIPTION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0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0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 t="str">
            <v>SPECIFY TYPE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 t="str">
            <v>SPECIFY TYPE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0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0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0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0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0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0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0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0</v>
          </cell>
        </row>
        <row r="5286">
          <cell r="A5286" t="str">
            <v>632E99000</v>
          </cell>
          <cell r="B5286" t="str">
            <v>Y</v>
          </cell>
          <cell r="C5286" t="str">
            <v>EACH</v>
          </cell>
          <cell r="D5286" t="str">
            <v>REMOVAL OF TRAFFIC SIGNAL INSTALLATION, AS PER PLAN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 t="str">
            <v>SPECIFY TYPE OF ITEM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 t="str">
            <v>ADD SUPPLEMENTAL DESCRIPTION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 t="str">
            <v>ADD SUPPLEMENTAL DESCRIPTION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 t="str">
            <v>ADD SUPPLEMENTAL DESCRIPTION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 t="str">
            <v>ADD SUPPLEMENTAL DESCRIPTION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 t="str">
            <v>ADD SUPPLEMENTAL DESCRIPTION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 t="str">
            <v>ADD SUPPLEMENTAL DESCRIPTION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 t="str">
            <v>ADD SUPPLEMENTAL DESCRIPTION</v>
          </cell>
          <cell r="G5309">
            <v>0</v>
          </cell>
        </row>
        <row r="5310">
          <cell r="A5310" t="str">
            <v>633E68500</v>
          </cell>
          <cell r="B5310" t="str">
            <v>Y</v>
          </cell>
          <cell r="C5310" t="str">
            <v>EACH</v>
          </cell>
          <cell r="D5310" t="str">
            <v>TELEPHONE SERVICE</v>
          </cell>
          <cell r="F5310" t="str">
            <v>DESIGN BUILD PROJECTS ONLY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0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0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0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 t="str">
            <v>ADD SUPPLEMENTAL DESCRIPTION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 t="str">
            <v>ADD SUPPLEMENTAL DESCRIPTION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 t="str">
            <v>ADD SUPPLEMENTAL DESCRIPTION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EACH</v>
          </cell>
          <cell r="D5711" t="str">
            <v>FIRE HYDRANT ADJUSTED TO GRADE, AS PER PLAN</v>
          </cell>
          <cell r="F5711" t="str">
            <v>SPECIFY MUNICIPAL STANDARD</v>
          </cell>
          <cell r="G5711">
            <v>0</v>
          </cell>
        </row>
        <row r="5712">
          <cell r="A5712" t="str">
            <v>638E11602</v>
          </cell>
          <cell r="B5712" t="str">
            <v>Y</v>
          </cell>
          <cell r="C5712" t="str">
            <v>EACH</v>
          </cell>
          <cell r="D5712" t="str">
            <v>FIRE HYDRANT REMOVED</v>
          </cell>
          <cell r="F5712" t="str">
            <v>SPECIFY MUNICIPAL STANDARD</v>
          </cell>
          <cell r="G5712">
            <v>0</v>
          </cell>
        </row>
        <row r="5713">
          <cell r="A5713" t="str">
            <v>638E11604</v>
          </cell>
          <cell r="B5713" t="str">
            <v>Y</v>
          </cell>
          <cell r="C5713" t="str">
            <v>EACH</v>
          </cell>
          <cell r="D5713" t="str">
            <v>FIRE HYDRANT REMOVED, AS PER PLAN</v>
          </cell>
          <cell r="F5713" t="str">
            <v>SPECIFY MUNICIPAL STANDARD</v>
          </cell>
          <cell r="G5713">
            <v>0</v>
          </cell>
        </row>
        <row r="5714">
          <cell r="A5714" t="str">
            <v>638E11606</v>
          </cell>
          <cell r="B5714" t="str">
            <v>Y</v>
          </cell>
          <cell r="C5714" t="str">
            <v>EACH</v>
          </cell>
          <cell r="D5714" t="str">
            <v>FIRE HYDRANT REMOVED AND RESET</v>
          </cell>
          <cell r="F5714" t="str">
            <v>SPECIFY MUNICIPAL STANDARD</v>
          </cell>
          <cell r="G5714">
            <v>0</v>
          </cell>
        </row>
        <row r="5715">
          <cell r="A5715" t="str">
            <v>638E11608</v>
          </cell>
          <cell r="B5715" t="str">
            <v>Y</v>
          </cell>
          <cell r="C5715" t="str">
            <v>EACH</v>
          </cell>
          <cell r="D5715" t="str">
            <v>FIRE HYDRANT REMOVED AND RESET, AS PER PLAN</v>
          </cell>
          <cell r="F5715" t="str">
            <v>SPECIFY MUNICIPAL STANDARD</v>
          </cell>
          <cell r="G5715">
            <v>0</v>
          </cell>
        </row>
        <row r="5716">
          <cell r="A5716" t="str">
            <v>638E11610</v>
          </cell>
          <cell r="B5716" t="str">
            <v>Y</v>
          </cell>
          <cell r="C5716" t="str">
            <v>EACH</v>
          </cell>
          <cell r="D5716" t="str">
            <v>FIRE HYDRANT AND GATE VALVE REMOVED AND RESET</v>
          </cell>
          <cell r="F5716" t="str">
            <v>SPECIFY MUNICIPAL STANDARD</v>
          </cell>
          <cell r="G5716">
            <v>0</v>
          </cell>
        </row>
        <row r="5717">
          <cell r="A5717" t="str">
            <v>638E11612</v>
          </cell>
          <cell r="B5717" t="str">
            <v>Y</v>
          </cell>
          <cell r="C5717" t="str">
            <v>EACH</v>
          </cell>
          <cell r="D5717" t="str">
            <v>FIRE HYDRANT AND GATE VALVE REMOVED AND RESET, AS PER PLAN</v>
          </cell>
          <cell r="F5717" t="str">
            <v>SPECIFY MUNICIPAL STANDARD</v>
          </cell>
          <cell r="G5717">
            <v>0</v>
          </cell>
        </row>
        <row r="5718">
          <cell r="A5718" t="str">
            <v>638E11614</v>
          </cell>
          <cell r="B5718" t="str">
            <v>Y</v>
          </cell>
          <cell r="C5718" t="str">
            <v>EACH</v>
          </cell>
          <cell r="D5718" t="str">
            <v>FIRE HYDRANT REMOVED AND DISPOSED OF</v>
          </cell>
          <cell r="F5718" t="str">
            <v>SPECIFY MUNICIPAL STANDARD</v>
          </cell>
          <cell r="G5718">
            <v>0</v>
          </cell>
        </row>
        <row r="5719">
          <cell r="A5719" t="str">
            <v>638E11616</v>
          </cell>
          <cell r="B5719" t="str">
            <v>Y</v>
          </cell>
          <cell r="C5719" t="str">
            <v>EACH</v>
          </cell>
          <cell r="D5719" t="str">
            <v>FIRE HYDRANT REMOVED AND DISPOSED OF, AS PER PLAN</v>
          </cell>
          <cell r="F5719" t="str">
            <v>SPECIFY MUNICIPAL STANDARD</v>
          </cell>
          <cell r="G5719">
            <v>0</v>
          </cell>
        </row>
        <row r="5720">
          <cell r="A5720" t="str">
            <v>638E11618</v>
          </cell>
          <cell r="B5720" t="str">
            <v>Y</v>
          </cell>
          <cell r="C5720" t="str">
            <v>EACH</v>
          </cell>
          <cell r="D5720" t="str">
            <v>VALVE BOX ADJUSTED TO GRADE</v>
          </cell>
          <cell r="F5720" t="str">
            <v>SPECIFY MUNICIPAL STANDARD</v>
          </cell>
          <cell r="G5720">
            <v>0</v>
          </cell>
        </row>
        <row r="5721">
          <cell r="A5721" t="str">
            <v>638E11620</v>
          </cell>
          <cell r="B5721" t="str">
            <v>Y</v>
          </cell>
          <cell r="C5721" t="str">
            <v>EACH</v>
          </cell>
          <cell r="D5721" t="str">
            <v>VALVE BOX ADJUSTED TO GRADE, AS PER PLAN</v>
          </cell>
          <cell r="F5721" t="str">
            <v>SPECIFY MUNICIPAL STANDARD</v>
          </cell>
          <cell r="G5721">
            <v>0</v>
          </cell>
        </row>
        <row r="5722">
          <cell r="A5722" t="str">
            <v>638E20000</v>
          </cell>
          <cell r="B5722" t="str">
            <v>Y</v>
          </cell>
          <cell r="C5722" t="str">
            <v>EACH</v>
          </cell>
          <cell r="D5722" t="str">
            <v>SERVICE BOX ADJUSTED TO GRADE</v>
          </cell>
          <cell r="F5722" t="str">
            <v>SPECIFY MUNICIPAL STANDARD</v>
          </cell>
          <cell r="G5722">
            <v>0</v>
          </cell>
        </row>
        <row r="5723">
          <cell r="A5723" t="str">
            <v>638E20002</v>
          </cell>
          <cell r="B5723" t="str">
            <v>Y</v>
          </cell>
          <cell r="C5723" t="str">
            <v>EACH</v>
          </cell>
          <cell r="D5723" t="str">
            <v>SERVICE BOX ADJUSTED TO GRADE, AS PER PLAN</v>
          </cell>
          <cell r="F5723" t="str">
            <v>SPECIFY MUNICIPAL STANDARD</v>
          </cell>
          <cell r="G5723">
            <v>0</v>
          </cell>
        </row>
        <row r="5724">
          <cell r="A5724" t="str">
            <v>638E20004</v>
          </cell>
          <cell r="B5724" t="str">
            <v>Y</v>
          </cell>
          <cell r="C5724" t="str">
            <v>EACH</v>
          </cell>
          <cell r="D5724" t="str">
            <v>METER AND CHAMBER REMOVED AND RESET</v>
          </cell>
          <cell r="F5724" t="str">
            <v>SPECIFY MUNICIPAL STANDARD</v>
          </cell>
          <cell r="G5724">
            <v>0</v>
          </cell>
        </row>
        <row r="5725">
          <cell r="A5725" t="str">
            <v>638E20006</v>
          </cell>
          <cell r="B5725" t="str">
            <v>Y</v>
          </cell>
          <cell r="C5725" t="str">
            <v>EACH</v>
          </cell>
          <cell r="D5725" t="str">
            <v>METER AND CHAMBER REMOVED AND RESET, AS PER PLAN</v>
          </cell>
          <cell r="F5725" t="str">
            <v>SPECIFY MUNICIPAL STANDARD</v>
          </cell>
          <cell r="G5725">
            <v>0</v>
          </cell>
        </row>
        <row r="5726">
          <cell r="A5726" t="str">
            <v>638E20008</v>
          </cell>
          <cell r="B5726" t="str">
            <v>Y</v>
          </cell>
          <cell r="C5726" t="str">
            <v>EACH</v>
          </cell>
          <cell r="D5726" t="str">
            <v>METER AND VAULT REMOVED AND RESET</v>
          </cell>
          <cell r="F5726" t="str">
            <v>SPECIFY MUNICIPAL STANDARD</v>
          </cell>
          <cell r="G5726">
            <v>0</v>
          </cell>
        </row>
        <row r="5727">
          <cell r="A5727" t="str">
            <v>638E20010</v>
          </cell>
          <cell r="B5727" t="str">
            <v>Y</v>
          </cell>
          <cell r="C5727" t="str">
            <v>EACH</v>
          </cell>
          <cell r="D5727" t="str">
            <v>METER AND VAULT REMOVED AND RESET, AS PER PLAN</v>
          </cell>
          <cell r="F5727" t="str">
            <v>SPECIFY MUNICIPAL STANDARD</v>
          </cell>
          <cell r="G5727">
            <v>0</v>
          </cell>
        </row>
        <row r="5728">
          <cell r="A5728" t="str">
            <v>638E20012</v>
          </cell>
          <cell r="B5728" t="str">
            <v>Y</v>
          </cell>
          <cell r="C5728" t="str">
            <v>EACH</v>
          </cell>
          <cell r="D5728" t="str">
            <v>METER, SETTING, STOP AND CHAMBER</v>
          </cell>
          <cell r="F5728" t="str">
            <v>SPECIFY MUNICIPAL STANDARD</v>
          </cell>
          <cell r="G5728">
            <v>0</v>
          </cell>
        </row>
        <row r="5729">
          <cell r="A5729" t="str">
            <v>638E20014</v>
          </cell>
          <cell r="B5729" t="str">
            <v>Y</v>
          </cell>
          <cell r="C5729" t="str">
            <v>EACH</v>
          </cell>
          <cell r="D5729" t="str">
            <v>METER, SETTING, STOP AND CHAMBER, AS PER PLAN</v>
          </cell>
          <cell r="F5729" t="str">
            <v>SPECIFY MUNICIPAL STANDARD</v>
          </cell>
          <cell r="G5729">
            <v>0</v>
          </cell>
        </row>
        <row r="5730">
          <cell r="A5730" t="str">
            <v>638E20016</v>
          </cell>
          <cell r="B5730" t="str">
            <v>Y</v>
          </cell>
          <cell r="C5730" t="str">
            <v>EACH</v>
          </cell>
          <cell r="D5730" t="str">
            <v>3/4" AIR RELEASE VALVE</v>
          </cell>
          <cell r="F5730" t="str">
            <v>SPECIFY MUNICIPAL STANDARD</v>
          </cell>
          <cell r="G5730">
            <v>0</v>
          </cell>
        </row>
        <row r="5731">
          <cell r="A5731" t="str">
            <v>638E20018</v>
          </cell>
          <cell r="B5731" t="str">
            <v>Y</v>
          </cell>
          <cell r="C5731" t="str">
            <v>EACH</v>
          </cell>
          <cell r="D5731" t="str">
            <v>3/4" AIR RELEASE VALVE, AS PER PLAN</v>
          </cell>
          <cell r="F5731" t="str">
            <v>SPECIFY MUNICIPAL STANDARD</v>
          </cell>
          <cell r="G5731">
            <v>0</v>
          </cell>
        </row>
        <row r="5732">
          <cell r="A5732" t="str">
            <v>638E20020</v>
          </cell>
          <cell r="B5732" t="str">
            <v>Y</v>
          </cell>
          <cell r="C5732" t="str">
            <v>EACH</v>
          </cell>
          <cell r="D5732" t="str">
            <v>1" AIR RELEASE VALVE</v>
          </cell>
          <cell r="F5732" t="str">
            <v>SPECIFY MUNICIPAL STANDARD</v>
          </cell>
          <cell r="G5732">
            <v>0</v>
          </cell>
        </row>
        <row r="5733">
          <cell r="A5733" t="str">
            <v>638E20022</v>
          </cell>
          <cell r="B5733" t="str">
            <v>Y</v>
          </cell>
          <cell r="C5733" t="str">
            <v>EACH</v>
          </cell>
          <cell r="D5733" t="str">
            <v>1" AIR RELEASE VALVE, AS PER PLAN</v>
          </cell>
          <cell r="F5733" t="str">
            <v>SPECIFY MUNICIPAL STANDARD</v>
          </cell>
          <cell r="G5733">
            <v>0</v>
          </cell>
        </row>
        <row r="5734">
          <cell r="A5734" t="str">
            <v>638E20024</v>
          </cell>
          <cell r="B5734" t="str">
            <v>Y</v>
          </cell>
          <cell r="C5734" t="str">
            <v>EACH</v>
          </cell>
          <cell r="D5734" t="str">
            <v>2" AIR RELEASE VALVE</v>
          </cell>
          <cell r="F5734" t="str">
            <v>SPECIFY MUNICIPAL STANDARD</v>
          </cell>
          <cell r="G5734">
            <v>0</v>
          </cell>
        </row>
        <row r="5735">
          <cell r="A5735" t="str">
            <v>638E20026</v>
          </cell>
          <cell r="B5735" t="str">
            <v>Y</v>
          </cell>
          <cell r="C5735" t="str">
            <v>MBF</v>
          </cell>
          <cell r="D5735" t="str">
            <v>SHEETING AND BRACING ORDERED LEFT IN PLACE</v>
          </cell>
          <cell r="F5735" t="str">
            <v>SPECIFY MUNICIPAL STANDARD</v>
          </cell>
          <cell r="G5735">
            <v>0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 t="str">
            <v>Y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 t="str">
            <v>Y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 t="str">
            <v>Y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 t="str">
            <v>Y</v>
          </cell>
          <cell r="C6177" t="str">
            <v>MILE</v>
          </cell>
          <cell r="D6177" t="str">
            <v>EDGE LINE, 4", TYPE 1</v>
          </cell>
          <cell r="F6177" t="str">
            <v>SPECIFY MUNICIPAL STANDARD</v>
          </cell>
          <cell r="G6177">
            <v>0</v>
          </cell>
        </row>
        <row r="6178">
          <cell r="A6178" t="str">
            <v>642E00101</v>
          </cell>
          <cell r="B6178" t="str">
            <v>Y</v>
          </cell>
          <cell r="C6178" t="str">
            <v>MILE</v>
          </cell>
          <cell r="D6178" t="str">
            <v>EDGE LINE, 4", TYPE 1, AS PER PLAN</v>
          </cell>
          <cell r="F6178" t="str">
            <v>SPECIFY MUNICIPAL STANDARD</v>
          </cell>
          <cell r="G6178">
            <v>0</v>
          </cell>
        </row>
        <row r="6179">
          <cell r="A6179" t="str">
            <v>642E00104</v>
          </cell>
          <cell r="B6179" t="str">
            <v>Y</v>
          </cell>
          <cell r="C6179" t="str">
            <v>MILE</v>
          </cell>
          <cell r="D6179" t="str">
            <v>EDGE LINE, 6", TYPE 1</v>
          </cell>
          <cell r="F6179" t="str">
            <v>SPECIFY MUNICIPAL STANDARD</v>
          </cell>
          <cell r="G6179">
            <v>0</v>
          </cell>
        </row>
        <row r="6180">
          <cell r="A6180" t="str">
            <v>642E00105</v>
          </cell>
          <cell r="B6180" t="str">
            <v>Y</v>
          </cell>
          <cell r="C6180" t="str">
            <v>MILE</v>
          </cell>
          <cell r="D6180" t="str">
            <v>EDGE LINE, 6", TYPE 1, AS PER PLAN</v>
          </cell>
          <cell r="F6180" t="str">
            <v>SPECIFY MUNICIPAL STANDARD</v>
          </cell>
          <cell r="G6180">
            <v>0</v>
          </cell>
        </row>
        <row r="6181">
          <cell r="A6181" t="str">
            <v>642E00110</v>
          </cell>
          <cell r="B6181" t="str">
            <v>Y</v>
          </cell>
          <cell r="C6181" t="str">
            <v>MILE</v>
          </cell>
          <cell r="D6181" t="str">
            <v>EDGE LINE, 4", TYPE 1A</v>
          </cell>
          <cell r="F6181" t="str">
            <v>SPECIFY MUNICIPAL STANDARD</v>
          </cell>
          <cell r="G6181">
            <v>0</v>
          </cell>
        </row>
        <row r="6182">
          <cell r="A6182" t="str">
            <v>642E00111</v>
          </cell>
          <cell r="B6182" t="str">
            <v>Y</v>
          </cell>
          <cell r="C6182" t="str">
            <v>MILE</v>
          </cell>
          <cell r="D6182" t="str">
            <v>EDGE LINE, 4", TYPE 1A, AS PER PLAN</v>
          </cell>
          <cell r="F6182" t="str">
            <v>SPECIFY MUNICIPAL STANDARD</v>
          </cell>
          <cell r="G6182">
            <v>0</v>
          </cell>
        </row>
        <row r="6183">
          <cell r="A6183" t="str">
            <v>642E00114</v>
          </cell>
          <cell r="B6183" t="str">
            <v>Y</v>
          </cell>
          <cell r="C6183" t="str">
            <v>MILE</v>
          </cell>
          <cell r="D6183" t="str">
            <v>EDGE LINE, 6", TYPE 1A</v>
          </cell>
          <cell r="F6183" t="str">
            <v>SPECIFY MUNICIPAL STANDARD</v>
          </cell>
          <cell r="G6183">
            <v>0</v>
          </cell>
        </row>
        <row r="6184">
          <cell r="A6184" t="str">
            <v>642E00200</v>
          </cell>
          <cell r="B6184" t="str">
            <v>Y</v>
          </cell>
          <cell r="C6184" t="str">
            <v>MILE</v>
          </cell>
          <cell r="D6184" t="str">
            <v>LANE LINE, 4", TYPE 1</v>
          </cell>
          <cell r="F6184" t="str">
            <v>SPECIFY MUNICIPAL STANDARD</v>
          </cell>
          <cell r="G6184">
            <v>0</v>
          </cell>
        </row>
        <row r="6185">
          <cell r="A6185" t="str">
            <v>642E00201</v>
          </cell>
          <cell r="B6185" t="str">
            <v>Y</v>
          </cell>
          <cell r="C6185" t="str">
            <v>MILE</v>
          </cell>
          <cell r="D6185" t="str">
            <v>LANE LINE, 4", TYPE 1, AS PER PLAN</v>
          </cell>
          <cell r="F6185" t="str">
            <v>SPECIFY MUNICIPAL STANDARD</v>
          </cell>
          <cell r="G6185">
            <v>0</v>
          </cell>
        </row>
        <row r="6186">
          <cell r="A6186" t="str">
            <v>642E00204</v>
          </cell>
          <cell r="B6186" t="str">
            <v>Y</v>
          </cell>
          <cell r="C6186" t="str">
            <v>MILE</v>
          </cell>
          <cell r="D6186" t="str">
            <v>LANE LINE, 6", TYPE 1</v>
          </cell>
          <cell r="F6186" t="str">
            <v>SPECIFY MUNICIPAL STANDARD</v>
          </cell>
          <cell r="G6186">
            <v>0</v>
          </cell>
        </row>
        <row r="6187">
          <cell r="A6187" t="str">
            <v>642E00205</v>
          </cell>
          <cell r="B6187" t="str">
            <v>Y</v>
          </cell>
          <cell r="C6187" t="str">
            <v>MILE</v>
          </cell>
          <cell r="D6187" t="str">
            <v>LANE LINE, 6", TYPE 1, AS PER PLAN</v>
          </cell>
          <cell r="F6187" t="str">
            <v>SPECIFY MUNICIPAL STANDARD</v>
          </cell>
          <cell r="G6187">
            <v>0</v>
          </cell>
        </row>
        <row r="6188">
          <cell r="A6188" t="str">
            <v>642E00210</v>
          </cell>
          <cell r="B6188" t="str">
            <v>Y</v>
          </cell>
          <cell r="C6188" t="str">
            <v>MILE</v>
          </cell>
          <cell r="D6188" t="str">
            <v>LANE LINE, 4", TYPE 1A</v>
          </cell>
          <cell r="F6188" t="str">
            <v>SPECIFY MUNICIPAL STANDARD</v>
          </cell>
          <cell r="G6188">
            <v>0</v>
          </cell>
        </row>
        <row r="6189">
          <cell r="A6189" t="str">
            <v>642E00211</v>
          </cell>
          <cell r="B6189" t="str">
            <v>Y</v>
          </cell>
          <cell r="C6189" t="str">
            <v>MILE</v>
          </cell>
          <cell r="D6189" t="str">
            <v>LANE LINE, 4", TYPE 1A, AS PER PLAN</v>
          </cell>
          <cell r="F6189" t="str">
            <v>SPECIFY MUNICIPAL STANDARD</v>
          </cell>
          <cell r="G6189">
            <v>0</v>
          </cell>
        </row>
        <row r="6190">
          <cell r="A6190" t="str">
            <v>642E00214</v>
          </cell>
          <cell r="B6190" t="str">
            <v>Y</v>
          </cell>
          <cell r="C6190" t="str">
            <v>MILE</v>
          </cell>
          <cell r="D6190" t="str">
            <v>LANE LINE, 6", TYPE 1A</v>
          </cell>
          <cell r="F6190" t="str">
            <v>SPECIFY MUNICIPAL STANDARD</v>
          </cell>
          <cell r="G6190">
            <v>0</v>
          </cell>
        </row>
        <row r="6191">
          <cell r="A6191" t="str">
            <v>642E00300</v>
          </cell>
          <cell r="B6191" t="str">
            <v>Y</v>
          </cell>
          <cell r="C6191" t="str">
            <v>MILE</v>
          </cell>
          <cell r="D6191" t="str">
            <v>CENTER LINE, TYPE 1</v>
          </cell>
          <cell r="F6191" t="str">
            <v>SPECIFY MUNICIPAL STANDARD</v>
          </cell>
          <cell r="G6191">
            <v>0</v>
          </cell>
        </row>
        <row r="6192">
          <cell r="A6192" t="str">
            <v>642E00301</v>
          </cell>
          <cell r="B6192" t="str">
            <v>Y</v>
          </cell>
          <cell r="C6192" t="str">
            <v>MILE</v>
          </cell>
          <cell r="D6192" t="str">
            <v>CENTER LINE, TYPE 1, AS PER PLAN</v>
          </cell>
          <cell r="F6192" t="str">
            <v>SPECIFY MUNICIPAL STANDARD</v>
          </cell>
          <cell r="G6192">
            <v>0</v>
          </cell>
        </row>
        <row r="6193">
          <cell r="A6193" t="str">
            <v>642E00310</v>
          </cell>
          <cell r="B6193" t="str">
            <v>Y</v>
          </cell>
          <cell r="C6193" t="str">
            <v>MILE</v>
          </cell>
          <cell r="D6193" t="str">
            <v>CENTER LINE, TYPE 1A</v>
          </cell>
          <cell r="F6193" t="str">
            <v>SPECIFY MUNICIPAL STANDARD</v>
          </cell>
          <cell r="G6193">
            <v>0</v>
          </cell>
        </row>
        <row r="6194">
          <cell r="A6194" t="str">
            <v>642E00311</v>
          </cell>
          <cell r="B6194" t="str">
            <v>Y</v>
          </cell>
          <cell r="C6194" t="str">
            <v>MILE</v>
          </cell>
          <cell r="D6194" t="str">
            <v>CENTER LINE, TYPE 1A, AS PER PLAN</v>
          </cell>
          <cell r="F6194" t="str">
            <v>SPECIFY MUNICIPAL STANDARD</v>
          </cell>
          <cell r="G6194">
            <v>0</v>
          </cell>
        </row>
        <row r="6195">
          <cell r="A6195" t="str">
            <v>642E00400</v>
          </cell>
          <cell r="B6195" t="str">
            <v>Y</v>
          </cell>
          <cell r="C6195" t="str">
            <v>FT</v>
          </cell>
          <cell r="D6195" t="str">
            <v>CHANNELIZING LINE, 8", TYPE 1</v>
          </cell>
          <cell r="F6195" t="str">
            <v>SPECIFY MUNICIPAL STANDARD</v>
          </cell>
          <cell r="G6195">
            <v>0</v>
          </cell>
        </row>
        <row r="6196">
          <cell r="A6196" t="str">
            <v>642E00401</v>
          </cell>
          <cell r="B6196" t="str">
            <v>Y</v>
          </cell>
          <cell r="C6196" t="str">
            <v>FT</v>
          </cell>
          <cell r="D6196" t="str">
            <v>CHANNELIZING LINE, 8", TYPE 1, AS PER PLAN</v>
          </cell>
          <cell r="F6196" t="str">
            <v>SPECIFY MUNICIPAL STANDARD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 t="str">
            <v>ADD SUPPLEMENTAL DESCRIPTION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 t="str">
            <v>ADD SUPPLEMENTAL DESCRIPTION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 t="str">
            <v>ADD SUPPLEMENTAL DESCRIPTION</v>
          </cell>
          <cell r="G6199">
            <v>0</v>
          </cell>
        </row>
        <row r="6200">
          <cell r="A6200" t="str">
            <v>642E00411</v>
          </cell>
          <cell r="B6200" t="str">
            <v>Y</v>
          </cell>
          <cell r="C6200" t="str">
            <v>FT</v>
          </cell>
          <cell r="D6200" t="str">
            <v>CHANNELIZING LINE, 8", TYPE 1A, AS PER PLAN</v>
          </cell>
          <cell r="F6200" t="str">
            <v>DESIGN BUILD PROJECTS ONLY</v>
          </cell>
          <cell r="G6200">
            <v>0</v>
          </cell>
        </row>
        <row r="6201">
          <cell r="A6201" t="str">
            <v>642E00414</v>
          </cell>
          <cell r="B6201" t="str">
            <v>Y</v>
          </cell>
          <cell r="C6201" t="str">
            <v>FT</v>
          </cell>
          <cell r="D6201" t="str">
            <v>CHANNELIZING LINE, 12", TYPE 1A</v>
          </cell>
          <cell r="F6201" t="str">
            <v>DESIGN BUILD PROJECTS ONLY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0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0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0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0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0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F6327" t="str">
            <v>ADD SUPPLEMENTAL DESCRIPTION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F6328" t="str">
            <v>ADD SUPPLEMENTAL DESCRIPTION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F6329" t="str">
            <v>ADD SUPPLEMENTAL DESCRIPTION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F6330" t="str">
            <v>ADD SUPPLEMENTAL DESCRIPTION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F6331" t="str">
            <v>ADD SUPPLEMENTAL DESCRIPTION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0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0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0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F6398" t="str">
            <v>ADD SUPPLEMENTAL DESCRIPTION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F6399" t="str">
            <v>ADD SUPPLEMENTAL DESCRIPTION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0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0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0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0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F6472" t="str">
            <v>ADD SUPPLEMENTAL DESCRIPTION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F6473" t="str">
            <v>ADD SUPPLEMENTAL DESCRIPTION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F6474" t="str">
            <v>ADD SUPPLEMENTAL DESCRIPTION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F6475" t="str">
            <v>ADD SUPPLEMENTAL DESCRIPTION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0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0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0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ADD SUPPLEMENTAL DESCRIPTION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ADD SUPPLEMENTAL DESCRIPTION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ADD SUPPLEMENTAL DESCRIPTION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0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0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0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F6736" t="str">
            <v>ADD SUPPLEMENTAL DESCRIPTION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0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0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0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0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F6838" t="str">
            <v>ADD SUPPLEMENTAL DESCRIPTION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F6839" t="str">
            <v>ADD SUPPLEMENTAL DESCRIPTION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F6840" t="str">
            <v>ADD SUPPLEMENTAL DESCRIPTION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F6841" t="str">
            <v>ADD SUPPLEMENTAL DESCRIPTION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0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0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0</v>
          </cell>
        </row>
        <row r="6887">
          <cell r="A6887" t="str">
            <v>659E99000</v>
          </cell>
          <cell r="B6887" t="str">
            <v>Y</v>
          </cell>
          <cell r="C6887" t="str">
            <v>MSF</v>
          </cell>
          <cell r="D6887" t="str">
            <v>ROADSIDE CLEANUP, AS PER PLAN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F6890" t="str">
            <v>ADD SUPPLEMENTAL DESCRIPTION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0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0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0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0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0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0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0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0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0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0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0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0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0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0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0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0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0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0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0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0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0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0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0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0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0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0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0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0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0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0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0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0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0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0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0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0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0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0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0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0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0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0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0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F6944" t="str">
            <v>SPECIFY TYPE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F6945" t="str">
            <v>SPECIFY TYPE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EACH</v>
          </cell>
          <cell r="D6979" t="str">
            <v>EVERGREEN SHRUB, 2' HEIGHT, AS PER PLAN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F6986" t="str">
            <v>SPECIFY TYPE AND CONDITION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F6987" t="str">
            <v>SPECIFY TYPE AND CONDITION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F6988" t="str">
            <v>SPECIFY TYPE AND CONDITION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F6989" t="str">
            <v>SPECIFY TYPE AND CONDITION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0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F6992" t="str">
            <v>SPECIFY TYPE AND CONDITION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F6993" t="str">
            <v>SPECIFY TYPE AND CONDITION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F6994" t="str">
            <v>SPECIFY TYPE AND CONDITION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F6995" t="str">
            <v>SPECIFY TYPE AND CONDITION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F6996" t="str">
            <v>SPECIFY TYPE AND CONDITION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F6997" t="str">
            <v>SPECIFY TYPE AND CONDITION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F6998" t="str">
            <v>SPECIFY TYPE AND CONDITION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F6999" t="str">
            <v>SPECIFY TYPE AND CONDITION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F7000" t="str">
            <v>SPECIFY TYPE AND CONDITION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F7001" t="str">
            <v>SPECIFY TYPE AND CONDITION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F7002" t="str">
            <v>SPECIFY TYPE AND CONDITION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F7003" t="str">
            <v>SPECIFY TYPE AND CONDITION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F7004" t="str">
            <v>SPECIFY TYPE AND CONDITION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F7005" t="str">
            <v>SPECIFY TYPE AND CONDITION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F7006" t="str">
            <v>SPECIFY TYPE AND CONDITION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F7007" t="str">
            <v>SPECIFY TYPE AND CONDITION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F7008" t="str">
            <v>SPECIFY TYPE AND CONDITION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F7009" t="str">
            <v>SPECIFY TYPE AND CONDITION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F7010" t="str">
            <v>SPECIFY TYPE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F7011" t="str">
            <v>SPECIFY TYPE AND CONDITION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F7012" t="str">
            <v>SPECIFY TYPE AND CONDITION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F7013" t="str">
            <v>SPECIFY TYPE AND CONDITION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F7014" t="str">
            <v>SPECIFY TYPE AND CONDITION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F7015" t="str">
            <v>SPECIFY TYPE AND CONDITION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F7016" t="str">
            <v>SPECIFY TYPE AND CONDITION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F7017" t="str">
            <v>SPECIFY TYPE AND CONDITION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F7018" t="str">
            <v>SPECIFY TYPE AND CONDITION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F7019" t="str">
            <v>SPECIFY TYPE AND CONDITION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F7020" t="str">
            <v>SPECIFY TYPE AND CONDITION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F7021" t="str">
            <v>SPECIFY TYPE AND CONDITION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F7022" t="str">
            <v>SPECIFY TYPE AND CONDITION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F7023" t="str">
            <v>SPECIFY TYPE AND CONDITION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F7024" t="str">
            <v>SPECIFY TYPE AND CONDITION</v>
          </cell>
          <cell r="G7024">
            <v>0</v>
          </cell>
        </row>
        <row r="7025">
          <cell r="A7025" t="str">
            <v>671E15040</v>
          </cell>
          <cell r="B7025" t="str">
            <v>Y</v>
          </cell>
          <cell r="C7025" t="str">
            <v>SY</v>
          </cell>
          <cell r="D7025" t="str">
            <v>EROSION CONTROL MAT, TYPE E</v>
          </cell>
          <cell r="F7025" t="str">
            <v>DESIGN BUILD PROJECTS ONLY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F7026" t="str">
            <v>ADD SUPPLEMENTAL DESCRIPTION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F7027" t="str">
            <v>ADD SUPPLEMENTAL DESCRIPTION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F7028" t="str">
            <v>ADD SUPPLEMENTAL DESCRIPTION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SY</v>
          </cell>
          <cell r="D7029" t="str">
            <v>PLANTING, MISC.:</v>
          </cell>
          <cell r="F7029" t="str">
            <v>ADD SUPPLEMENTAL DESCRIPTION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LS</v>
          </cell>
          <cell r="D7030" t="str">
            <v>PLANTING, MISC.: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FT</v>
          </cell>
          <cell r="D7031" t="str">
            <v>PLANTING, MISC.: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MGAL</v>
          </cell>
          <cell r="D7032" t="str">
            <v>LANDSCAPE WATERING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MGAL</v>
          </cell>
          <cell r="D7033" t="str">
            <v>LANDSCAPE WATERING, AS PER PLAN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LS</v>
          </cell>
          <cell r="D7034" t="str">
            <v>LANDSCAPE WATERING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GAL</v>
          </cell>
          <cell r="D7035" t="str">
            <v>LANDSCAPE WATERING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GAL</v>
          </cell>
          <cell r="D7036" t="str">
            <v>LANDSCAPE WATERING, AS PER PLAN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LANDSCAPE WATERING, MISC.: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EACH</v>
          </cell>
          <cell r="D7038" t="str">
            <v>PRUNING EXISTING TREE, 3 TO 8-INCH DIAMETER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PRUNING EXISTING TREE, 3 TO 8-INCH DIAMETER, AS PER PLAN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PRUNING EXISTING TREE, 8 TO 16-INCH DIAMETER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PRUNING EXISTING TREE, 8 TO 16-INCH DIAMETER, AS PER PLAN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PRUNING EXISTING TREE, 16 TO 24-INCH DIAMETER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PRUNING EXISTING TREE, 16 TO 24-INCH DIAMETER, AS PER PLAN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PRUNING EXISTING TREE, 24 TO 36-INCH DIAMETER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PRUNING EXISTING TREE, 24 TO 36-INCH DIAMETER, AS PER PLAN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PRUNING EXISTING TREE, 36 INCH DIAMETER AND OVER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PRUNING EXISTING TREE, 36 INCH DIAMETER AND OVER, AS PER PLAN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SY</v>
          </cell>
          <cell r="D7048" t="str">
            <v>VEGETATED SWALE EROSION PROTECTION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SY</v>
          </cell>
          <cell r="D7049" t="str">
            <v>SLOPE EROSION PROTECTION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SY</v>
          </cell>
          <cell r="D7050" t="str">
            <v>SLOPE EROSION PROTECTION, AS PER PLAN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SY</v>
          </cell>
          <cell r="D7051" t="str">
            <v>SLOPE EROSION PROTECTION MAT, TYPE A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SY</v>
          </cell>
          <cell r="D7052" t="str">
            <v>SLOPE EROSION PROTECTION MAT, TYPE B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SY</v>
          </cell>
          <cell r="D7053" t="str">
            <v>SLOPE EROSION PROTECTION MAT, TYPE C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SY</v>
          </cell>
          <cell r="D7054" t="str">
            <v>SLOPE EROSION PROTECTION MAT, TYPE D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SY</v>
          </cell>
          <cell r="D7055" t="str">
            <v>SLOPE EROSION PROTECTION MAT, TYPE E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SY</v>
          </cell>
          <cell r="D7056" t="str">
            <v>SLOPE EROSION PROTECTION MAT, TYPE E, AS PER PLAN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SY</v>
          </cell>
          <cell r="D7057" t="str">
            <v>SLOPE EROSION PROTECTION MAT, TYPE F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SY</v>
          </cell>
          <cell r="D7058" t="str">
            <v>SLOPE EROSION PROTECTION MAT, TYPE G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SY</v>
          </cell>
          <cell r="D7059" t="str">
            <v>DITCH EROSION PROTECTION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SY</v>
          </cell>
          <cell r="D7060" t="str">
            <v>DITCH EROSION PROTECTION, AS PER PLAN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SY</v>
          </cell>
          <cell r="D7061" t="str">
            <v>DITCH EROSION PROTECTION MAT, TYPE A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SY</v>
          </cell>
          <cell r="D7062" t="str">
            <v>DITCH EROSION PROTECTION MAT, TYPE B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SY</v>
          </cell>
          <cell r="D7063" t="str">
            <v>DITCH EROSION PROTECTION MAT, TYPE C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SY</v>
          </cell>
          <cell r="D7064" t="str">
            <v>DITCH EROSION PROTECTION MAT, TYPE E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SY</v>
          </cell>
          <cell r="D7065" t="str">
            <v>DITCH EROSION PROTECTION MAT, TYPE F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SY</v>
          </cell>
          <cell r="D7066" t="str">
            <v>DITCH EROSION PROTECTION MAT, TYPE G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SY</v>
          </cell>
          <cell r="D7067" t="str">
            <v>EROSION CONTROL MAT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SY</v>
          </cell>
          <cell r="D7068" t="str">
            <v>EROSION CONTROL MAT, TYPE A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SY</v>
          </cell>
          <cell r="D7069" t="str">
            <v>EROSION CONTROL MAT, TYPE B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SY</v>
          </cell>
          <cell r="D7070" t="str">
            <v>EROSION CONTROL MAT, TYPE C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SY</v>
          </cell>
          <cell r="D7071" t="str">
            <v>EROSION CONTROL MAT, TYPE E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SY</v>
          </cell>
          <cell r="D7072" t="str">
            <v>EROSION CONTROL MAT, TYPE F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SY</v>
          </cell>
          <cell r="D7073" t="str">
            <v>EROSION CONTROL MAT, TYPE 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SY</v>
          </cell>
          <cell r="D7074" t="str">
            <v>EROSION CONTROL MAT, TYPE I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NO ELEC/PLBG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GENERAL ONLY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GENERAL ONLY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GENERAL ONLY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GENERAL ONLY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GENERAL ONLY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GENERAL ONLY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PLUMBING ONLY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PLUMBING ONLY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HEATING &amp; VENTILATING ONLY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HEATING &amp; VENTILATING ONLY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ELECTRICAL ONLY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ELECTRICAL ONLY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ELECTRICAL ONLY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ELECTRICAL ONLY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ELECTRICAL ONLY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ELECTRICAL ONLY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0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0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0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0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0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0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0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F7144" t="str">
            <v>DESIGN BUILD PROJECTS ONLY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F7145" t="str">
            <v>DESIGN BUILD PROJECTS ONLY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F7146" t="str">
            <v>DESIGN BUILD PROJECTS ONLY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F7147" t="str">
            <v>DESIGN BUILD PROJECTS ONLY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0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0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0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0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0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0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0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0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0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0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0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0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0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0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0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0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0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0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0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0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0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0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0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0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F7216" t="str">
            <v>ADD SUPPLEMENTAL DESCRIPTION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F7217" t="str">
            <v>ADD SUPPLEMENTAL DESCRIPTION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 t="str">
            <v>Y</v>
          </cell>
          <cell r="C7223" t="str">
            <v>CY</v>
          </cell>
          <cell r="D7223" t="str">
            <v>RUBBERIZED OPEN GRADED ASPHALT FRICTION COURSE</v>
          </cell>
          <cell r="F7223" t="str">
            <v>CHECK UNIT OF MEASURE</v>
          </cell>
          <cell r="G7223">
            <v>0</v>
          </cell>
        </row>
        <row r="7224">
          <cell r="A7224" t="str">
            <v>803E45001</v>
          </cell>
          <cell r="B7224" t="str">
            <v>Y</v>
          </cell>
          <cell r="C7224" t="str">
            <v>CY</v>
          </cell>
          <cell r="D7224" t="str">
            <v>RUBBERIZED OPEN GRADED ASPHALT FRICTION COURSE, AS PER PLAN</v>
          </cell>
          <cell r="F7224" t="str">
            <v>CHECK UNIT OF MEASURE</v>
          </cell>
          <cell r="G7224">
            <v>0</v>
          </cell>
        </row>
        <row r="7225">
          <cell r="A7225" t="str">
            <v>804E15000</v>
          </cell>
          <cell r="B7225" t="str">
            <v>Y</v>
          </cell>
          <cell r="C7225" t="str">
            <v>FT</v>
          </cell>
          <cell r="D7225" t="str">
            <v>FIBER OPTIC CABLE, 18 FIBER</v>
          </cell>
          <cell r="F7225" t="str">
            <v>CHECK UNIT OF MEASURE</v>
          </cell>
          <cell r="G7225">
            <v>0</v>
          </cell>
        </row>
        <row r="7226">
          <cell r="A7226" t="str">
            <v>804E15010</v>
          </cell>
          <cell r="B7226" t="str">
            <v>Y</v>
          </cell>
          <cell r="C7226" t="str">
            <v>FT</v>
          </cell>
          <cell r="D7226" t="str">
            <v>FIBER OPTIC CABLE, 24 FIBER</v>
          </cell>
          <cell r="F7226" t="str">
            <v>CHECK UNIT OF MEASURE</v>
          </cell>
          <cell r="G7226">
            <v>0</v>
          </cell>
        </row>
        <row r="7227">
          <cell r="A7227" t="str">
            <v>804E15011</v>
          </cell>
          <cell r="B7227" t="str">
            <v>Y</v>
          </cell>
          <cell r="C7227" t="str">
            <v>FT</v>
          </cell>
          <cell r="D7227" t="str">
            <v>FIBER OPTIC CABLE, 24 FIBER, AS PER PLAN</v>
          </cell>
          <cell r="F7227" t="str">
            <v>CHECK UNIT OF MEASURE</v>
          </cell>
          <cell r="G7227">
            <v>0</v>
          </cell>
        </row>
        <row r="7228">
          <cell r="A7228" t="str">
            <v>804E15020</v>
          </cell>
          <cell r="B7228" t="str">
            <v>Y</v>
          </cell>
          <cell r="C7228" t="str">
            <v>FT</v>
          </cell>
          <cell r="D7228" t="str">
            <v>FIBER OPTIC CABLE, 48 FIBER</v>
          </cell>
          <cell r="F7228" t="str">
            <v>CHECK UNIT OF MEASURE</v>
          </cell>
          <cell r="G7228">
            <v>0</v>
          </cell>
        </row>
        <row r="7229">
          <cell r="A7229" t="str">
            <v>804E15021</v>
          </cell>
          <cell r="B7229" t="str">
            <v>Y</v>
          </cell>
          <cell r="C7229" t="str">
            <v>FT</v>
          </cell>
          <cell r="D7229" t="str">
            <v>FIBER OPTIC CABLE, 48 FIBER, AS PER PLAN</v>
          </cell>
          <cell r="F7229" t="str">
            <v>CHECK UNIT OF MEASURE</v>
          </cell>
          <cell r="G7229">
            <v>0</v>
          </cell>
        </row>
        <row r="7230">
          <cell r="A7230" t="str">
            <v>804E15030</v>
          </cell>
          <cell r="B7230" t="str">
            <v>Y</v>
          </cell>
          <cell r="C7230" t="str">
            <v>FT</v>
          </cell>
          <cell r="D7230" t="str">
            <v>FIBER OPTIC CABLE, 72 FIBER</v>
          </cell>
          <cell r="F7230" t="str">
            <v>CHECK UNIT OF MEASURE</v>
          </cell>
          <cell r="G7230">
            <v>0</v>
          </cell>
        </row>
        <row r="7231">
          <cell r="A7231" t="str">
            <v>804E15031</v>
          </cell>
          <cell r="B7231" t="str">
            <v>Y</v>
          </cell>
          <cell r="C7231" t="str">
            <v>FT</v>
          </cell>
          <cell r="D7231" t="str">
            <v>FIBER OPTIC CABLE, 72 FIBER, AS PER PLAN</v>
          </cell>
          <cell r="F7231" t="str">
            <v>CHECK UNIT OF MEASURE</v>
          </cell>
          <cell r="G7231">
            <v>0</v>
          </cell>
        </row>
        <row r="7232">
          <cell r="A7232" t="str">
            <v>804E15040</v>
          </cell>
          <cell r="B7232" t="str">
            <v>Y</v>
          </cell>
          <cell r="C7232" t="str">
            <v>FT</v>
          </cell>
          <cell r="D7232" t="str">
            <v>FIBER OPTIC CABLE, 144 FIBER</v>
          </cell>
          <cell r="F7232" t="str">
            <v>CHECK UNIT OF MEASURE</v>
          </cell>
          <cell r="G7232">
            <v>0</v>
          </cell>
        </row>
        <row r="7233">
          <cell r="A7233" t="str">
            <v>804E15050</v>
          </cell>
          <cell r="B7233" t="str">
            <v>Y</v>
          </cell>
          <cell r="C7233" t="str">
            <v>FT</v>
          </cell>
          <cell r="D7233" t="str">
            <v>FIBER OPTIC CABLE, 288 FIBER</v>
          </cell>
          <cell r="F7233" t="str">
            <v>ADD SUPPLEMENTAL DESCRIPTION</v>
          </cell>
          <cell r="G7233">
            <v>0</v>
          </cell>
        </row>
        <row r="7234">
          <cell r="A7234" t="str">
            <v>804E19001</v>
          </cell>
          <cell r="B7234" t="str">
            <v>Y</v>
          </cell>
          <cell r="C7234" t="str">
            <v>FT</v>
          </cell>
          <cell r="D7234" t="str">
            <v>FIBER OPTIC CABLE, HYBRID, SM / MM</v>
          </cell>
          <cell r="F7234" t="str">
            <v>ADD SUPPLEMENTAL DESCRIPTION</v>
          </cell>
          <cell r="G7234">
            <v>0</v>
          </cell>
        </row>
        <row r="7235">
          <cell r="A7235" t="str">
            <v>804E19080</v>
          </cell>
          <cell r="B7235" t="str">
            <v>Y</v>
          </cell>
          <cell r="C7235" t="str">
            <v>FT</v>
          </cell>
          <cell r="D7235" t="str">
            <v>FIBER OPTIC CABLE, ARMORED, 12 FIBER</v>
          </cell>
          <cell r="F7235" t="str">
            <v>ADD SUPPLEMENTAL DESCRIPTION</v>
          </cell>
          <cell r="G7235">
            <v>0</v>
          </cell>
        </row>
        <row r="7236">
          <cell r="A7236" t="str">
            <v>804E19081</v>
          </cell>
          <cell r="B7236" t="str">
            <v>Y</v>
          </cell>
          <cell r="C7236" t="str">
            <v>FT</v>
          </cell>
          <cell r="D7236" t="str">
            <v>FIBER OPTIC CABLE, ARMORED, 12 FIBER, AS PER PLAN</v>
          </cell>
          <cell r="F7236" t="str">
            <v>ADD SUPPLEMENTAL DESCRIPTION</v>
          </cell>
          <cell r="G7236">
            <v>0</v>
          </cell>
        </row>
        <row r="7237">
          <cell r="A7237" t="str">
            <v>804E20010</v>
          </cell>
          <cell r="B7237" t="str">
            <v>Y</v>
          </cell>
          <cell r="C7237" t="str">
            <v>FT</v>
          </cell>
          <cell r="D7237" t="str">
            <v>FIBER OPTIC CABLE, ARMORED, 18 FIBER</v>
          </cell>
          <cell r="F7237" t="str">
            <v>CHECK UNIT OF MEASURE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CHECK UNIT OF MEASURE</v>
          </cell>
          <cell r="G7238">
            <v>0</v>
          </cell>
        </row>
        <row r="7239">
          <cell r="A7239" t="str">
            <v>804E20020</v>
          </cell>
          <cell r="B7239" t="str">
            <v>Y</v>
          </cell>
          <cell r="C7239" t="str">
            <v>FT</v>
          </cell>
          <cell r="D7239" t="str">
            <v>FIBER OPTIC CABLE, INTEGRAL MESSENGER WIRE, 18 FIBER</v>
          </cell>
          <cell r="F7239" t="str">
            <v>CHECK UNIT OF MEASURE</v>
          </cell>
          <cell r="G7239">
            <v>0</v>
          </cell>
        </row>
        <row r="7240">
          <cell r="A7240" t="str">
            <v>804E20034</v>
          </cell>
          <cell r="B7240" t="str">
            <v>Y</v>
          </cell>
          <cell r="C7240" t="str">
            <v>FT</v>
          </cell>
          <cell r="D7240" t="str">
            <v>FIBER OPTIC CABLE, ARMORED, 24 FIBER</v>
          </cell>
          <cell r="F7240" t="str">
            <v>CHECK UNIT OF MEASURE</v>
          </cell>
          <cell r="G7240">
            <v>0</v>
          </cell>
        </row>
        <row r="7241">
          <cell r="A7241" t="str">
            <v>804E20035</v>
          </cell>
          <cell r="B7241" t="str">
            <v>Y</v>
          </cell>
          <cell r="C7241" t="str">
            <v>FT</v>
          </cell>
          <cell r="D7241" t="str">
            <v>FIBER OPTIC CABLE, ARMORED, 24 FIBER, AS PER PLAN</v>
          </cell>
          <cell r="F7241" t="str">
            <v>CHECK UNIT OF MEASURE</v>
          </cell>
          <cell r="G7241">
            <v>0</v>
          </cell>
        </row>
        <row r="7242">
          <cell r="A7242" t="str">
            <v>804E20044</v>
          </cell>
          <cell r="B7242" t="str">
            <v>Y</v>
          </cell>
          <cell r="C7242" t="str">
            <v>FT</v>
          </cell>
          <cell r="D7242" t="str">
            <v>FIBER OPTIC CABLE, ARMORED, 36 FIBER</v>
          </cell>
          <cell r="F7242" t="str">
            <v>CHECK UNIT OF MEASURE</v>
          </cell>
          <cell r="G7242">
            <v>0</v>
          </cell>
        </row>
        <row r="7243">
          <cell r="A7243" t="str">
            <v>804E20050</v>
          </cell>
          <cell r="B7243" t="str">
            <v>Y</v>
          </cell>
          <cell r="C7243" t="str">
            <v>FT</v>
          </cell>
          <cell r="D7243" t="str">
            <v>FIBER OPTIC CABLE, ARMORED, 48 FIBER</v>
          </cell>
          <cell r="F7243" t="str">
            <v>CHECK UNIT OF MEASURE</v>
          </cell>
          <cell r="G7243">
            <v>0</v>
          </cell>
        </row>
        <row r="7244">
          <cell r="A7244" t="str">
            <v>804E20051</v>
          </cell>
          <cell r="B7244" t="str">
            <v>Y</v>
          </cell>
          <cell r="C7244" t="str">
            <v>FT</v>
          </cell>
          <cell r="D7244" t="str">
            <v>FIBER OPTIC CABLE, ARMORED, 48 FIBER, AS PER PLAN</v>
          </cell>
          <cell r="F7244" t="str">
            <v>CHECK UNIT OF MEASURE</v>
          </cell>
          <cell r="G7244">
            <v>0</v>
          </cell>
        </row>
        <row r="7245">
          <cell r="A7245" t="str">
            <v>804E20056</v>
          </cell>
          <cell r="B7245" t="str">
            <v>Y</v>
          </cell>
          <cell r="C7245" t="str">
            <v>FT</v>
          </cell>
          <cell r="D7245" t="str">
            <v>FIBER OPTIC CABLE, ARMORED, 60 FIBER</v>
          </cell>
          <cell r="F7245" t="str">
            <v>CHECK UNIT OF MEASURE</v>
          </cell>
          <cell r="G7245">
            <v>0</v>
          </cell>
        </row>
        <row r="7246">
          <cell r="A7246" t="str">
            <v>804E20110</v>
          </cell>
          <cell r="B7246" t="str">
            <v>Y</v>
          </cell>
          <cell r="C7246" t="str">
            <v>FT</v>
          </cell>
          <cell r="D7246" t="str">
            <v>FIBER OPTIC CABLE, ARMORED, 108 FIBER</v>
          </cell>
          <cell r="F7246" t="str">
            <v>CHECK UNIT OF MEASURE</v>
          </cell>
          <cell r="G7246">
            <v>0</v>
          </cell>
        </row>
        <row r="7247">
          <cell r="A7247" t="str">
            <v>804E20114</v>
          </cell>
          <cell r="B7247" t="str">
            <v>Y</v>
          </cell>
          <cell r="C7247" t="str">
            <v>FT</v>
          </cell>
          <cell r="D7247" t="str">
            <v>FIBER OPTIC CABLE, ARMORED, 144 FIBER</v>
          </cell>
          <cell r="F7247" t="str">
            <v>CHECK UNIT OF MEASURE</v>
          </cell>
          <cell r="G7247">
            <v>0</v>
          </cell>
        </row>
        <row r="7248">
          <cell r="A7248" t="str">
            <v>804E20220</v>
          </cell>
          <cell r="B7248" t="str">
            <v>Y</v>
          </cell>
          <cell r="C7248" t="str">
            <v>FT</v>
          </cell>
          <cell r="D7248" t="str">
            <v>FIBER OPTIC CABLE, ARMORED, INTEGRAL MESSENGER, 12 FIBER</v>
          </cell>
          <cell r="F7248" t="str">
            <v>CHECK UNIT OF MEASURE</v>
          </cell>
          <cell r="G7248">
            <v>0</v>
          </cell>
        </row>
        <row r="7249">
          <cell r="A7249" t="str">
            <v>804E20240</v>
          </cell>
          <cell r="B7249" t="str">
            <v>Y</v>
          </cell>
          <cell r="C7249" t="str">
            <v>FT</v>
          </cell>
          <cell r="D7249" t="str">
            <v>FIBER OPTIC CABLE, ARMORED, INTEGRAL MESSENGER, 24 FIBER</v>
          </cell>
          <cell r="F7249" t="str">
            <v>CHECK UNIT OF MEASURE</v>
          </cell>
          <cell r="G7249">
            <v>0</v>
          </cell>
        </row>
        <row r="7250">
          <cell r="A7250" t="str">
            <v>804E20260</v>
          </cell>
          <cell r="B7250" t="str">
            <v>Y</v>
          </cell>
          <cell r="C7250" t="str">
            <v>FT</v>
          </cell>
          <cell r="D7250" t="str">
            <v>FIBER OPTIC CABLE, ARMORED, INTEGRAL MESSENGER, 48 FIBER</v>
          </cell>
          <cell r="F7250" t="str">
            <v>CHECK UNIT OF MEASURE</v>
          </cell>
          <cell r="G7250">
            <v>0</v>
          </cell>
        </row>
        <row r="7251">
          <cell r="A7251" t="str">
            <v>804E20266</v>
          </cell>
          <cell r="B7251" t="str">
            <v>Y</v>
          </cell>
          <cell r="C7251" t="str">
            <v>FT</v>
          </cell>
          <cell r="D7251" t="str">
            <v>FIBER OPTIC CABLE, ARMORED, INTEGRAL MESSENGER, 36 FIBER</v>
          </cell>
          <cell r="F7251" t="str">
            <v>CHECK UNIT OF MEASURE</v>
          </cell>
          <cell r="G7251">
            <v>0</v>
          </cell>
        </row>
        <row r="7252">
          <cell r="A7252" t="str">
            <v>804E20280</v>
          </cell>
          <cell r="B7252" t="str">
            <v>Y</v>
          </cell>
          <cell r="C7252" t="str">
            <v>FT</v>
          </cell>
          <cell r="D7252" t="str">
            <v>FIBER OPTIC CABLE, ARMORED, INTEGRAL MESSENGER, 144 FIBER</v>
          </cell>
          <cell r="F7252" t="str">
            <v>CHECK UNIT OF MEASURE</v>
          </cell>
          <cell r="G7252">
            <v>0</v>
          </cell>
        </row>
        <row r="7253">
          <cell r="A7253" t="str">
            <v>804E21000</v>
          </cell>
          <cell r="B7253" t="str">
            <v>Y</v>
          </cell>
          <cell r="C7253" t="str">
            <v>FT</v>
          </cell>
          <cell r="D7253" t="str">
            <v>FIBER OPTIC CABLE, AIRBLOWN/PUSHABLE, 12 FIBER</v>
          </cell>
          <cell r="F7253" t="str">
            <v>CHECK UNIT OF MEASURE</v>
          </cell>
          <cell r="G7253">
            <v>0</v>
          </cell>
        </row>
        <row r="7254">
          <cell r="A7254" t="str">
            <v>804E21010</v>
          </cell>
          <cell r="B7254" t="str">
            <v>Y</v>
          </cell>
          <cell r="C7254" t="str">
            <v>FT</v>
          </cell>
          <cell r="D7254" t="str">
            <v>FIBER OPTIC CABLE, AIRBLOWN/PUSHABLE, 24 FIBER</v>
          </cell>
          <cell r="F7254" t="str">
            <v>CHECK UNIT OF MEASURE</v>
          </cell>
          <cell r="G7254">
            <v>0</v>
          </cell>
        </row>
        <row r="7255">
          <cell r="A7255" t="str">
            <v>804E21020</v>
          </cell>
          <cell r="B7255" t="str">
            <v>Y</v>
          </cell>
          <cell r="C7255" t="str">
            <v>FT</v>
          </cell>
          <cell r="D7255" t="str">
            <v>FIBER OPTIC CABLE, AIRBLOWN/PUSHABLE, 48 FIBER</v>
          </cell>
          <cell r="F7255" t="str">
            <v>CHECK UNIT OF MEASURE</v>
          </cell>
          <cell r="G7255">
            <v>0</v>
          </cell>
        </row>
        <row r="7256">
          <cell r="A7256" t="str">
            <v>804E21030</v>
          </cell>
          <cell r="B7256" t="str">
            <v>Y</v>
          </cell>
          <cell r="C7256" t="str">
            <v>FT</v>
          </cell>
          <cell r="D7256" t="str">
            <v>FIBER OPTIC CABLE, AIRBLOWN/PUSHABLE, 72 FIBER</v>
          </cell>
          <cell r="F7256" t="str">
            <v>CHECK UNIT OF MEASURE</v>
          </cell>
          <cell r="G7256">
            <v>0</v>
          </cell>
        </row>
        <row r="7257">
          <cell r="A7257" t="str">
            <v>804E21040</v>
          </cell>
          <cell r="B7257" t="str">
            <v>Y</v>
          </cell>
          <cell r="C7257" t="str">
            <v>FT</v>
          </cell>
          <cell r="D7257" t="str">
            <v>FIBER OPTIC CABLE, AIRBLOWN/PUSHABLE, 144 FIBER</v>
          </cell>
          <cell r="F7257" t="str">
            <v>CHECK UNIT OF MEASURE</v>
          </cell>
          <cell r="G7257">
            <v>0</v>
          </cell>
        </row>
        <row r="7258">
          <cell r="A7258" t="str">
            <v>804E21050</v>
          </cell>
          <cell r="B7258" t="str">
            <v>Y</v>
          </cell>
          <cell r="C7258" t="str">
            <v>FT</v>
          </cell>
          <cell r="D7258" t="str">
            <v>FIBER OPTIC CABLE, AIRBLOWN/PUSHABLE, 288 FIBER</v>
          </cell>
          <cell r="F7258" t="str">
            <v>CHECK UNIT OF MEASURE</v>
          </cell>
          <cell r="G7258">
            <v>0</v>
          </cell>
        </row>
        <row r="7259">
          <cell r="A7259" t="str">
            <v>804E21060</v>
          </cell>
          <cell r="B7259" t="str">
            <v>Y</v>
          </cell>
          <cell r="C7259" t="str">
            <v>FT</v>
          </cell>
          <cell r="D7259" t="str">
            <v>FIBER OPTIC CABLE, AIRBLOWN/PUSHABLE, 432 FIBER</v>
          </cell>
          <cell r="F7259" t="str">
            <v>CHECK UNIT OF MEASURE</v>
          </cell>
          <cell r="G7259">
            <v>0</v>
          </cell>
        </row>
        <row r="7260">
          <cell r="A7260" t="str">
            <v>804E29990</v>
          </cell>
          <cell r="B7260" t="str">
            <v>Y</v>
          </cell>
          <cell r="C7260" t="str">
            <v>EACH</v>
          </cell>
          <cell r="D7260" t="str">
            <v>FAN-OUT KIT, 2 FIBER</v>
          </cell>
          <cell r="F7260" t="str">
            <v>CHECK UNIT OF MEASURE</v>
          </cell>
          <cell r="G7260">
            <v>0</v>
          </cell>
        </row>
        <row r="7261">
          <cell r="A7261" t="str">
            <v>804E30000</v>
          </cell>
          <cell r="B7261" t="str">
            <v>Y</v>
          </cell>
          <cell r="C7261" t="str">
            <v>EACH</v>
          </cell>
          <cell r="D7261" t="str">
            <v>FAN-OUT KIT, 6 FIBER</v>
          </cell>
          <cell r="F7261" t="str">
            <v>CHECK UNIT OF MEASURE</v>
          </cell>
          <cell r="G7261">
            <v>0</v>
          </cell>
        </row>
        <row r="7262">
          <cell r="A7262" t="str">
            <v>804E30001</v>
          </cell>
          <cell r="B7262" t="str">
            <v>Y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B7263" t="str">
            <v>Y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B7264" t="str">
            <v>Y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B7265" t="str">
            <v>Y</v>
          </cell>
          <cell r="C7265" t="str">
            <v>EACH</v>
          </cell>
          <cell r="D7265" t="str">
            <v>DROP CABLE, 2 FIBER</v>
          </cell>
          <cell r="F7265" t="str">
            <v>ADD SUPPLEMENTAL DESCRIPTION</v>
          </cell>
          <cell r="G7265">
            <v>0</v>
          </cell>
        </row>
        <row r="7266">
          <cell r="A7266" t="str">
            <v>804E32000</v>
          </cell>
          <cell r="B7266" t="str">
            <v>Y</v>
          </cell>
          <cell r="C7266" t="str">
            <v>EACH</v>
          </cell>
          <cell r="D7266" t="str">
            <v>DROP CABLE, 6 FIBER</v>
          </cell>
          <cell r="F7266" t="str">
            <v>ADD SUPPLEMENTAL DESCRIPTION</v>
          </cell>
          <cell r="G7266">
            <v>0</v>
          </cell>
        </row>
        <row r="7267">
          <cell r="A7267" t="str">
            <v>804E32001</v>
          </cell>
          <cell r="B7267" t="str">
            <v>Y</v>
          </cell>
          <cell r="C7267" t="str">
            <v>EACH</v>
          </cell>
          <cell r="D7267" t="str">
            <v>DROP CABLE, 6 FIBER, AS PER PLAN</v>
          </cell>
          <cell r="F7267" t="str">
            <v>ADD SUPPLEMENTAL DESCRIPTION</v>
          </cell>
          <cell r="G7267">
            <v>0</v>
          </cell>
        </row>
        <row r="7268">
          <cell r="A7268" t="str">
            <v>804E32010</v>
          </cell>
          <cell r="B7268" t="str">
            <v>Y</v>
          </cell>
          <cell r="C7268" t="str">
            <v>EACH</v>
          </cell>
          <cell r="D7268" t="str">
            <v>DROP CABLE, 12 FIBER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0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0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0</v>
          </cell>
        </row>
        <row r="7312">
          <cell r="A7312" t="str">
            <v>804E99000</v>
          </cell>
          <cell r="B7312" t="str">
            <v>Y</v>
          </cell>
          <cell r="C7312" t="str">
            <v>EACH</v>
          </cell>
          <cell r="D7312" t="str">
            <v>DROP CABLE, 2 FIBER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CHECK UNIT OF MEASURE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 t="str">
            <v>ADD SUPPLEMENTAL DESCRIPTION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 t="str">
            <v>ADD SUPPLEMENTAL DESCRIPTION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 t="str">
            <v>ADD SUPPLEMENTAL DESCRIPTION</v>
          </cell>
          <cell r="G7358">
            <v>0</v>
          </cell>
        </row>
        <row r="7359">
          <cell r="A7359" t="str">
            <v>807E14000</v>
          </cell>
          <cell r="B7359" t="str">
            <v>Y</v>
          </cell>
          <cell r="C7359" t="str">
            <v>MILE</v>
          </cell>
          <cell r="D7359" t="str">
            <v>WET REFLECTIVE THERMOPLASTIC PAVEMENT MARKING, EDGE LINE, 4"</v>
          </cell>
          <cell r="F7359" t="str">
            <v>DESIGN BUILD PROJECTS ONLY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0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0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0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0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F7439" t="str">
            <v>SPECIFY SIZE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F7443" t="str">
            <v>SPECIFY SIZE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F7446" t="str">
            <v>ADD SUPPLEMENTAL DESCRIPTION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EACH</v>
          </cell>
          <cell r="D7450" t="str">
            <v>ITS POWER SERVICE, GROUND MOUNTED, 240/480V, 60 AMP, AS PER PLAN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F7462" t="str">
            <v>CHECK UNIT OF MEASURE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0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0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0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F7493" t="str">
            <v>ADD SUPPLEMENTAL DESCRIPTION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0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0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0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F7521" t="str">
            <v>FOR ITS PROJECTS ONLY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0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0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0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0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0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0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F7543" t="str">
            <v>LOCATION REQUIRED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F7544" t="str">
            <v>LOCATION REQUIRED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F7545" t="str">
            <v>SEE SS820 FOR SUPP DESCRIPTION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0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0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0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0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0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0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0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0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0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0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0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SPECIFY TYPE AND SIZE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0</v>
          </cell>
        </row>
        <row r="7606">
          <cell r="A7606" t="str">
            <v>847E30401</v>
          </cell>
          <cell r="B7606" t="str">
            <v>Y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F7607" t="str">
            <v>SPECIFY SIZE (___" DIAMETER)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0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F7621" t="str">
            <v>SPECIFY SIZE AND TYPE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F7622" t="str">
            <v>SPECIFY SIZE AND TYPE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0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0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0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WALL EXCAVATION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CY</v>
          </cell>
          <cell r="D7637" t="str">
            <v>WALL EXCAVATION, AS PER PLAN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SPECIFY SIZE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SPECIFY SIZE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SPECIFY SIZE (RISE X SPAN)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SPECIFY SIZE (RISE X SPAN)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SPECIFY SIZE (RISE X SPAN)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F7655" t="str">
            <v>SPECIFY SIZE (RISE X SPAN)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F7656" t="str">
            <v>SPECIFY SPAN X RISE OR SIZE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SPECIFY SPAN X RISE OR SIZE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F7668" t="str">
            <v>ADD SUPPLEMENTAL DESCRIPTION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SPECIFY THICKNESS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SPECIFY THICKNESS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SPECIFY THICKNESS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SPECIFY THICKNESS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SPECIFY THICKNESS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SPECIFY NOMINAL THICKNESS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SPECIFY THICKNESS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SPECIFY THICKNESS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F7693" t="str">
            <v>SPECIFY THICKNESS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SPECIFY THICKNESS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SPECIFY THICKNESS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SPECIFY THICKNESS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0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0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0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SPECIFY THICKNESS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F7717" t="str">
            <v>ADD SUPPLEMENTAL DESCRIPTION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F7718" t="str">
            <v>ADD SUPPLEMENTAL DESCRIPTION</v>
          </cell>
          <cell r="G7718">
            <v>0</v>
          </cell>
        </row>
        <row r="7719">
          <cell r="A7719" t="str">
            <v>870E14000</v>
          </cell>
          <cell r="B7719" t="str">
            <v>Y</v>
          </cell>
          <cell r="C7719" t="str">
            <v>DAY</v>
          </cell>
          <cell r="D7719" t="str">
            <v>ON-SITE ASSISTANCE</v>
          </cell>
          <cell r="F7719" t="str">
            <v>DESIGN BUILD PROJECTS ONLY</v>
          </cell>
          <cell r="G7719">
            <v>0</v>
          </cell>
        </row>
        <row r="7720">
          <cell r="A7720" t="str">
            <v>870E15000</v>
          </cell>
          <cell r="B7720" t="str">
            <v>Y</v>
          </cell>
          <cell r="C7720" t="str">
            <v>LS</v>
          </cell>
          <cell r="D7720" t="str">
            <v>PMRW INSPECTION AND COMPACTION TESTING</v>
          </cell>
          <cell r="F7720" t="str">
            <v>DESIGN BUILD PROJECTS ONLY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MILE</v>
          </cell>
          <cell r="D7741" t="str">
            <v>GROOVING FOR 8" RECESSED PAVEMENT MARKING, (CONCRETE)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MILE</v>
          </cell>
          <cell r="D7742" t="str">
            <v>GROOVING FOR 12" RECESSED PAVEMENT MARKING, (CONCRETE)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0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F7772" t="str">
            <v>ADD SUPPLEMENTAL DESCRIPTION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0</v>
          </cell>
        </row>
        <row r="7774">
          <cell r="A7774" t="str">
            <v>884E99000</v>
          </cell>
          <cell r="B7774" t="str">
            <v>Y</v>
          </cell>
          <cell r="C7774" t="str">
            <v>SY</v>
          </cell>
          <cell r="D7774" t="str">
            <v>GEOGRID, TYPE P2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F7783" t="str">
            <v>SPECIFY ___ KIP MAX. TEST LOAD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F7784" t="str">
            <v>SPECIFY ___ KIP MAX. TEST LOAD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F7785" t="str">
            <v>SPECIFY ___ KIP MAX. TEST LOAD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0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0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0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0</v>
          </cell>
        </row>
        <row r="7824">
          <cell r="A7824" t="str">
            <v>893E20000</v>
          </cell>
          <cell r="B7824" t="str">
            <v>Y</v>
          </cell>
          <cell r="C7824" t="str">
            <v>EACH</v>
          </cell>
          <cell r="D7824" t="str">
            <v>CONTINUOUS FLIGHT AUGER (CFA) PILES, INTEGRITY TEST</v>
          </cell>
          <cell r="F7824" t="str">
            <v>DESIGN BUILD PROJECTS ONLY</v>
          </cell>
          <cell r="G7824">
            <v>0</v>
          </cell>
        </row>
        <row r="7825">
          <cell r="A7825" t="str">
            <v>893E20100</v>
          </cell>
          <cell r="B7825" t="str">
            <v>Y</v>
          </cell>
          <cell r="C7825" t="str">
            <v>EACH</v>
          </cell>
          <cell r="D7825" t="str">
            <v>CONTINUOUS FLIGHT AUGER (CFA) PILES, VERIFICATION LOAD TEST</v>
          </cell>
          <cell r="F7825" t="str">
            <v>DESIGN BUILD PROJECTS ONLY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0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0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0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0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F7847" t="str">
            <v>SPECIFY THICKNESS</v>
          </cell>
          <cell r="G7847">
            <v>0</v>
          </cell>
        </row>
        <row r="7848">
          <cell r="A7848" t="str">
            <v>898E15000</v>
          </cell>
          <cell r="B7848" t="str">
            <v>Y</v>
          </cell>
          <cell r="C7848" t="str">
            <v>LS</v>
          </cell>
          <cell r="D7848" t="str">
            <v>TRAINING FOR WIRELESS MAGNETOMETER DETECTION SYSTEM</v>
          </cell>
          <cell r="F7848" t="str">
            <v>DESIGN BUILD PROJECTS ONLY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0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0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SF</v>
          </cell>
          <cell r="D7852" t="str">
            <v>FIELD PAINTING OF EXISTING STRUCTURAL STEEL, PRIME COAT, WITH WARRANTY, AS PER PLAN</v>
          </cell>
          <cell r="F7852" t="str">
            <v>ADD SUPP DESC - RAIL ONLY</v>
          </cell>
          <cell r="G7852">
            <v>0</v>
          </cell>
        </row>
        <row r="7853">
          <cell r="A7853" t="str">
            <v>900E10000</v>
          </cell>
          <cell r="B7853" t="str">
            <v>Y</v>
          </cell>
          <cell r="C7853" t="str">
            <v>SF</v>
          </cell>
          <cell r="D7853" t="str">
            <v>FIELD PAINTING OF EXISTING STRUCTURAL STEEL, INTERMEDIATE COAT, WITH WARRANTY</v>
          </cell>
          <cell r="F7853" t="str">
            <v>ADD SUPP DESC - RAIL ONLY</v>
          </cell>
          <cell r="G7853">
            <v>0</v>
          </cell>
        </row>
        <row r="7854">
          <cell r="A7854" t="str">
            <v>900E11000</v>
          </cell>
          <cell r="B7854" t="str">
            <v>Y</v>
          </cell>
          <cell r="C7854" t="str">
            <v>SF</v>
          </cell>
          <cell r="D7854" t="str">
            <v>FIELD PAINTING OF EXISTING STRUCTURAL STEEL, INTERMEDIATE COAT, WITH WARRANTY, AS PER PLAN</v>
          </cell>
          <cell r="F7854" t="str">
            <v>ADD SUPP DESC - RAIL ONLY</v>
          </cell>
          <cell r="G7854">
            <v>0</v>
          </cell>
        </row>
        <row r="7855">
          <cell r="A7855" t="str">
            <v>900E12000</v>
          </cell>
          <cell r="B7855" t="str">
            <v>Y</v>
          </cell>
          <cell r="C7855" t="str">
            <v>SF</v>
          </cell>
          <cell r="D7855" t="str">
            <v>FIELD PAINTING STRUCTURAL STEEL, FINISH COAT, WITH WARRANTY</v>
          </cell>
          <cell r="F7855" t="str">
            <v>ADD SUPP DESC - RAIL ONLY</v>
          </cell>
          <cell r="G7855">
            <v>0</v>
          </cell>
        </row>
        <row r="7856">
          <cell r="A7856" t="str">
            <v>900E13000</v>
          </cell>
          <cell r="B7856" t="str">
            <v>Y</v>
          </cell>
          <cell r="C7856" t="str">
            <v>SF</v>
          </cell>
          <cell r="D7856" t="str">
            <v>FIELD PAINTING STRUCTURAL STEEL, FINISH COAT, WITH WARRANTY, AS PER PLAN</v>
          </cell>
          <cell r="F7856" t="str">
            <v>ADD SUPP DESC - RAIL ONLY</v>
          </cell>
          <cell r="G7856">
            <v>0</v>
          </cell>
        </row>
        <row r="7857">
          <cell r="A7857" t="str">
            <v>900E14000</v>
          </cell>
          <cell r="B7857" t="str">
            <v>Y</v>
          </cell>
          <cell r="C7857" t="str">
            <v>LS</v>
          </cell>
          <cell r="D7857" t="str">
            <v>SURFACE PREPARATION OF EXISTING STRUCTURAL STEEL, WITH WARRANTY</v>
          </cell>
          <cell r="F7857" t="str">
            <v>ADD SUPP DESC - RAIL ONLY</v>
          </cell>
          <cell r="G7857">
            <v>0</v>
          </cell>
        </row>
        <row r="7858">
          <cell r="A7858" t="str">
            <v>900E15000</v>
          </cell>
          <cell r="B7858" t="str">
            <v>Y</v>
          </cell>
          <cell r="C7858" t="str">
            <v>LS</v>
          </cell>
          <cell r="D7858" t="str">
            <v>FIELD PAINTING OF EXISTING STRUCTURAL STEEL, PRIME COAT, WITH WARRANTY</v>
          </cell>
          <cell r="F7858" t="str">
            <v>ADD SUPP DESC - RAIL ONLY</v>
          </cell>
          <cell r="G7858">
            <v>0</v>
          </cell>
        </row>
        <row r="7859">
          <cell r="A7859" t="str">
            <v>900E16000</v>
          </cell>
          <cell r="B7859" t="str">
            <v>Y</v>
          </cell>
          <cell r="C7859" t="str">
            <v>LS</v>
          </cell>
          <cell r="D7859" t="str">
            <v>FIELD PAINTING STRUCTURAL STEEL, INTERMEDIATE COAT, WITH WARRANTY</v>
          </cell>
          <cell r="F7859" t="str">
            <v>ADD SUPP DESC - RAIL ONLY</v>
          </cell>
          <cell r="G7859">
            <v>0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FIELD PAINTING STRUCTURAL STEEL, FINISH COAT, WITH WARRANTY</v>
          </cell>
          <cell r="F7860" t="str">
            <v>ADD SUPP DESC - RAIL ONLY</v>
          </cell>
          <cell r="G7860">
            <v>0</v>
          </cell>
        </row>
        <row r="7861">
          <cell r="A7861" t="str">
            <v>900E19000</v>
          </cell>
          <cell r="B7861" t="str">
            <v>Y</v>
          </cell>
          <cell r="C7861" t="str">
            <v>MNHR</v>
          </cell>
          <cell r="D7861" t="str">
            <v>GRINDING FINS, TEARS, SLIVERS ON EXISTING STRUCTURAL STEEL</v>
          </cell>
          <cell r="F7861" t="str">
            <v>ADD SUPP DESC - RAIL ONLY</v>
          </cell>
          <cell r="G7861">
            <v>0</v>
          </cell>
        </row>
        <row r="7862">
          <cell r="A7862" t="str">
            <v>900E20000</v>
          </cell>
          <cell r="B7862" t="str">
            <v>Y</v>
          </cell>
          <cell r="C7862" t="str">
            <v>LB</v>
          </cell>
          <cell r="D7862" t="str">
            <v>FIELD PAINTING STRUCTURAL STEEL, INTERMEDIATE COAT, WITH WARRANTY</v>
          </cell>
          <cell r="F7862" t="str">
            <v>ADD SUPP DESC - RAIL ONLY</v>
          </cell>
          <cell r="G7862">
            <v>0</v>
          </cell>
        </row>
        <row r="7863">
          <cell r="A7863" t="str">
            <v>900E21000</v>
          </cell>
          <cell r="B7863" t="str">
            <v>Y</v>
          </cell>
          <cell r="C7863" t="str">
            <v>LB</v>
          </cell>
          <cell r="D7863" t="str">
            <v>FIELD PAINTING STRUCTURAL STEEL, FINISH COAT, WITH WARRANTY</v>
          </cell>
          <cell r="F7863" t="str">
            <v>ADD SUPP DESC - RAIL ONLY</v>
          </cell>
          <cell r="G7863">
            <v>0</v>
          </cell>
        </row>
        <row r="7864">
          <cell r="A7864" t="str">
            <v>900E22000</v>
          </cell>
          <cell r="B7864" t="str">
            <v>Y</v>
          </cell>
          <cell r="C7864" t="str">
            <v>EACH</v>
          </cell>
          <cell r="D7864" t="str">
            <v>FINAL INSPECTION REPAIR</v>
          </cell>
          <cell r="F7864" t="str">
            <v>ADD SUPP DESC - RAIL ONLY</v>
          </cell>
          <cell r="G7864">
            <v>0</v>
          </cell>
        </row>
        <row r="7865">
          <cell r="A7865" t="str">
            <v>950E10000</v>
          </cell>
          <cell r="B7865" t="str">
            <v>Y</v>
          </cell>
          <cell r="C7865" t="str">
            <v>SF</v>
          </cell>
          <cell r="D7865" t="str">
            <v>FIELD PAINTING, MISC.:</v>
          </cell>
          <cell r="F7865" t="str">
            <v>ADD SUPPLEMENTAL DESCRIPTION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LS</v>
          </cell>
          <cell r="D7866" t="str">
            <v>FIELD PAINTING, MISC.:</v>
          </cell>
          <cell r="F7866" t="str">
            <v>ADD SUPPLEMENTAL DESCRIPTION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FT</v>
          </cell>
          <cell r="D7867" t="str">
            <v>FIELD PAINTING, MISC.:</v>
          </cell>
          <cell r="F7867" t="str">
            <v>ADD SUPPLEMENTAL DESCRIPTION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GAL</v>
          </cell>
          <cell r="D7868" t="str">
            <v>FOG SEAL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SY</v>
          </cell>
          <cell r="D7869" t="str">
            <v>HIGH FRICTION SURFACE TREATMENT, SINGLE LIFT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SY</v>
          </cell>
          <cell r="D7870" t="str">
            <v>HIGH FRICTION SURFACE TREATMENT, SINGLE LIFT, AS PER PLAN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SY</v>
          </cell>
          <cell r="D7871" t="str">
            <v>HIGH FRICTION SURFACE TREATMENT, DOUBLE LIFT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SY</v>
          </cell>
          <cell r="D7872" t="str">
            <v>HIGH FRICTION SURFACE TREATMENT, DOUBLE LIFT, AS PER PLAN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SY</v>
          </cell>
          <cell r="D7873" t="str">
            <v>LONGITUDINAL DIAMOND GROOVING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CY</v>
          </cell>
          <cell r="D7874" t="str">
            <v>QC/QA CONCRETE, CLASS QC2, SUPERSTRUCTURE (DECK) WITH WARRANTY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CY</v>
          </cell>
          <cell r="D7875" t="str">
            <v>QC/QA CONCRETE, CLASS QC2, SUPERSTRUCTURE (DECK) WITH WARRANTY, AS PER PLAN</v>
          </cell>
          <cell r="F7875" t="str">
            <v>ADD SUPPLEMENTAL DESCRIPTION</v>
          </cell>
          <cell r="G7875">
            <v>0</v>
          </cell>
        </row>
        <row r="7876">
          <cell r="A7876" t="str">
            <v>950E51000</v>
          </cell>
          <cell r="B7876" t="str">
            <v>Y</v>
          </cell>
          <cell r="C7876" t="str">
            <v>CY</v>
          </cell>
          <cell r="D7876" t="str">
            <v>QC/QA CONCRETE, CLASS QC3, SUPERSTRUCTURE (DECK) WITH WARRANTY</v>
          </cell>
          <cell r="F7876" t="str">
            <v>ADD SUPPLEMENTAL DESCRIPTION</v>
          </cell>
          <cell r="G7876">
            <v>0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  <row r="7922">
          <cell r="A7922" t="str">
            <v>898E15000</v>
          </cell>
          <cell r="C7922" t="str">
            <v>LS</v>
          </cell>
          <cell r="D7922" t="str">
            <v>TRAINING FOR WIRELESS MAGNETOMETER DETECTION SYSTEM</v>
          </cell>
          <cell r="G7922">
            <v>0</v>
          </cell>
        </row>
        <row r="7923">
          <cell r="A7923" t="str">
            <v>899E10000</v>
          </cell>
          <cell r="C7923" t="str">
            <v>FT</v>
          </cell>
          <cell r="D7923" t="str">
            <v>CURED-IN-PLACE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C7924" t="str">
            <v>FT</v>
          </cell>
          <cell r="D7924" t="str">
            <v>CURED-IN-PLACE PIPE LINER, AS PER PLAN</v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C7925" t="str">
            <v>FT</v>
          </cell>
          <cell r="D7925" t="str">
            <v>PVC CLOSE-FIT PIPE LINER</v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C7926" t="str">
            <v>FT</v>
          </cell>
          <cell r="D7926" t="str">
            <v>PVC CLOSE-FIT PIPE LINER, AS PER PLAN</v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C7927" t="str">
            <v>EACH</v>
          </cell>
          <cell r="D7927" t="str">
            <v>RAILROAD FLAGGING SERVICES</v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>Y</v>
          </cell>
          <cell r="C7928" t="str">
            <v>MILE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>Y</v>
          </cell>
          <cell r="C7929" t="str">
            <v>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>Y</v>
          </cell>
          <cell r="C7930" t="str">
            <v>EACH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>Y</v>
          </cell>
          <cell r="C7931" t="str">
            <v>TKFT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>Y</v>
          </cell>
          <cell r="C7932" t="str">
            <v>PAIR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>Y</v>
          </cell>
          <cell r="C7933" t="str">
            <v>JT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>Y</v>
          </cell>
          <cell r="C7934" t="str">
            <v>SET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>Y</v>
          </cell>
          <cell r="C7935" t="str">
            <v>TON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>Y</v>
          </cell>
          <cell r="C7936" t="str">
            <v>LS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>Y</v>
          </cell>
          <cell r="C7937" t="str">
            <v>CY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>Y</v>
          </cell>
          <cell r="C7938" t="str">
            <v>SY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>Y</v>
          </cell>
          <cell r="C7939" t="str">
            <v>BNDL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>Y</v>
          </cell>
          <cell r="C7940" t="str">
            <v>LB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>Y</v>
          </cell>
          <cell r="C7941" t="str">
            <v>LS</v>
          </cell>
          <cell r="D7941" t="str">
            <v>SPECIAL - FACILITIES</v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>Y</v>
          </cell>
          <cell r="C7942" t="str">
            <v>EACH</v>
          </cell>
          <cell r="D7942" t="str">
            <v>SPECIAL - FACILITIES</v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C7943" t="str">
            <v>LS</v>
          </cell>
          <cell r="D7943" t="str">
            <v>ESTIMATED COST OF REPAIRS TO DETOUR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C7944" t="str">
            <v>LS</v>
          </cell>
          <cell r="D7944" t="str">
            <v>ESTIMATED COST OF RIGHT OF WAY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C7945" t="str">
            <v>LS</v>
          </cell>
          <cell r="D7945" t="str">
            <v>ESTIMATED COST OF ENGINEERING, SUPERINTENDENCE AND CONTINGENCIES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C7946" t="str">
            <v>LS</v>
          </cell>
          <cell r="D7946" t="str">
            <v>ESTIMATED COST OF PRELIMINARY ENGINEERING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C7947" t="str">
            <v>LS</v>
          </cell>
          <cell r="D7947" t="str">
            <v>ESTIMATED COST OF FORCE ACCOUNT WORK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C7948" t="str">
            <v>LS</v>
          </cell>
          <cell r="D7948" t="str">
            <v>ESTIMATED COST OF INCENTIVE/DISINCENTIVE PAYMENT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C7949" t="str">
            <v>LS</v>
          </cell>
          <cell r="D7949" t="str">
            <v>FORCE ACCOUNT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C7950" t="str">
            <v>LS</v>
          </cell>
          <cell r="D7950" t="str">
            <v>DIFFERENCE BETWEEN ESTIMATED AND ACTUAL COST OF FORCE ACCOUNT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C7951" t="str">
            <v>DLR</v>
          </cell>
          <cell r="D7951" t="str">
            <v>INTEREST PAYMENTS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C7952" t="str">
            <v>LS</v>
          </cell>
          <cell r="D7952" t="str">
            <v>BITUMINOUS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C7953" t="str">
            <v>LS</v>
          </cell>
          <cell r="D7953" t="str">
            <v>446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C7954" t="str">
            <v>LS</v>
          </cell>
          <cell r="D7954" t="str">
            <v>447 MAT DENSITY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C7955" t="str">
            <v>LS</v>
          </cell>
          <cell r="D7955" t="str">
            <v>447 JOINT DENSITY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C7956" t="str">
            <v>LS</v>
          </cell>
          <cell r="D7956" t="str">
            <v>448 ADJUSTMENT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C7957" t="str">
            <v>LS</v>
          </cell>
          <cell r="D7957" t="str">
            <v>PAVEMENT SMOOTHNESS ADJUSTMENT (PN 420)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C7958" t="str">
            <v>LS</v>
          </cell>
          <cell r="D7958" t="str">
            <v>BRIDGE SMOOTHNESS ADJUSTMENT (PN 555)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C7959" t="str">
            <v>LS</v>
          </cell>
          <cell r="D7959" t="str">
            <v>STEEL PRICE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C7960" t="str">
            <v>LS</v>
          </cell>
          <cell r="D7960" t="str">
            <v>QC / QA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C7961" t="str">
            <v>LS</v>
          </cell>
          <cell r="D7961" t="str">
            <v>LANDSCAPING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C7962" t="str">
            <v>LS</v>
          </cell>
          <cell r="D7962" t="str">
            <v>104.02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C7963" t="str">
            <v>LS</v>
          </cell>
          <cell r="D7963" t="str">
            <v>NON-SPEC MATERIAL DEDUCTION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C7964" t="str">
            <v>LS</v>
          </cell>
          <cell r="D7964" t="str">
            <v>109.05 - BUY BACK MATERIAL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C7965" t="str">
            <v>LS</v>
          </cell>
          <cell r="D7965" t="str">
            <v>FUEL PRICE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C7966" t="str">
            <v>LS</v>
          </cell>
          <cell r="D7966" t="str">
            <v>PORTLAND CEMENT PRICE ADJUSTMENT FOR MULTI-YEAR PROJECTS</v>
          </cell>
          <cell r="G7966">
            <v>0</v>
          </cell>
        </row>
        <row r="7967">
          <cell r="A7967" t="str">
            <v>990E25100</v>
          </cell>
          <cell r="C7967" t="str">
            <v>LS</v>
          </cell>
          <cell r="D7967" t="str">
            <v>UTILITY CONFLICT/DELAYS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C7968" t="str">
            <v>LS</v>
          </cell>
          <cell r="D7968" t="str">
            <v>ABANDONED UTILITY CONFLICT/DELAYS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C7969" t="str">
            <v>LS</v>
          </cell>
          <cell r="D7969" t="str">
            <v>105.03 NON-CONFORMANCE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C7970" t="str">
            <v>LS</v>
          </cell>
          <cell r="D7970" t="str">
            <v>109.05.C.7 FINALIZATION BOND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C7971" t="str">
            <v>LS</v>
          </cell>
          <cell r="D7971" t="str">
            <v>LUMP SUM ADJUSTMENT - GENERAL / OTHER ITEMS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C7972" t="str">
            <v>LS</v>
          </cell>
          <cell r="D7972" t="str">
            <v>FAILURE TO MEET DBE COMMITMENTS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C7973" t="str">
            <v>LS</v>
          </cell>
          <cell r="D7973" t="str">
            <v>AGREED LUMP SUM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C7974" t="str">
            <v>EACH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C7975" t="str">
            <v>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C7976" t="str">
            <v>SF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C7977" t="str">
            <v>SY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C7978" t="str">
            <v>MILE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C7979" t="str">
            <v>CY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C7980" t="str">
            <v>LB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C7981" t="str">
            <v>MNTH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C7982" t="str">
            <v>TON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C7983" t="str">
            <v>TKFT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C7984" t="str">
            <v>HOUR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C7985" t="str">
            <v>DAY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C7986" t="str">
            <v>GAL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C7987" t="str">
            <v>STA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C7988" t="str">
            <v>MSF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C7989" t="str">
            <v>MGAL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F09C-FB9C-497F-99CA-7579304A5DFD}">
  <sheetPr>
    <pageSetUpPr fitToPage="1"/>
  </sheetPr>
  <dimension ref="A1:AM648"/>
  <sheetViews>
    <sheetView showGridLines="0" showZeros="0" topLeftCell="A4" zoomScale="90" zoomScaleNormal="90" workbookViewId="0">
      <selection activeCell="N11" sqref="N11:N22"/>
    </sheetView>
  </sheetViews>
  <sheetFormatPr defaultColWidth="9.140625" defaultRowHeight="12.75" customHeight="1" x14ac:dyDescent="0.2"/>
  <cols>
    <col min="1" max="1" width="2.5703125" style="43" customWidth="1"/>
    <col min="2" max="2" width="9.140625" style="43"/>
    <col min="3" max="3" width="2.7109375" style="43" customWidth="1"/>
    <col min="4" max="5" width="8.7109375" style="43" customWidth="1"/>
    <col min="6" max="6" width="28.140625" style="43" customWidth="1"/>
    <col min="7" max="7" width="12.7109375" style="43" customWidth="1"/>
    <col min="8" max="8" width="6.7109375" style="43" hidden="1" customWidth="1"/>
    <col min="9" max="9" width="4.28515625" style="43" customWidth="1"/>
    <col min="10" max="10" width="12.7109375" style="43" customWidth="1"/>
    <col min="11" max="11" width="6.7109375" style="43" hidden="1" customWidth="1"/>
    <col min="12" max="12" width="9.7109375" style="44" customWidth="1"/>
    <col min="13" max="32" width="9.7109375" style="43" customWidth="1"/>
    <col min="33" max="33" width="2.7109375" style="43" customWidth="1"/>
    <col min="34" max="16384" width="9.140625" style="43"/>
  </cols>
  <sheetData>
    <row r="1" spans="1:39" ht="12.75" customHeight="1" x14ac:dyDescent="0.2">
      <c r="A1" s="43">
        <v>1</v>
      </c>
      <c r="D1" s="87"/>
      <c r="E1" s="87"/>
      <c r="F1" s="87"/>
      <c r="G1" s="88"/>
      <c r="H1" s="88" t="s">
        <v>4</v>
      </c>
      <c r="I1" s="88" t="s">
        <v>13</v>
      </c>
      <c r="J1" s="87" t="s">
        <v>12</v>
      </c>
      <c r="K1" s="85"/>
      <c r="L1" s="85"/>
      <c r="M1" s="85"/>
      <c r="N1" s="14"/>
      <c r="O1" s="85"/>
      <c r="P1" s="85"/>
      <c r="Q1" s="85"/>
      <c r="R1" s="14"/>
      <c r="S1" s="14"/>
      <c r="T1" s="14"/>
      <c r="U1" s="14"/>
      <c r="V1" s="14"/>
      <c r="W1" s="14"/>
      <c r="X1" s="85"/>
      <c r="Y1" s="85"/>
      <c r="Z1" s="85"/>
      <c r="AA1" s="85"/>
      <c r="AB1" s="85"/>
      <c r="AC1" s="85"/>
      <c r="AD1" s="84"/>
      <c r="AE1" s="84"/>
      <c r="AF1" s="84"/>
    </row>
    <row r="2" spans="1:39" ht="12.75" customHeight="1" x14ac:dyDescent="0.2">
      <c r="D2" s="87"/>
      <c r="E2" s="87"/>
      <c r="F2" s="87"/>
      <c r="G2" s="88"/>
      <c r="H2" s="88" t="s">
        <v>1</v>
      </c>
      <c r="I2" s="88" t="s">
        <v>14</v>
      </c>
      <c r="J2" s="87" t="s">
        <v>3</v>
      </c>
      <c r="K2" s="85"/>
      <c r="L2" s="85"/>
      <c r="M2" s="85"/>
      <c r="N2" s="14"/>
      <c r="O2" s="85"/>
      <c r="P2" s="85"/>
      <c r="Q2" s="85"/>
      <c r="R2" s="14"/>
      <c r="S2" s="14"/>
      <c r="T2" s="14"/>
      <c r="U2" s="14"/>
      <c r="V2" s="14"/>
      <c r="W2" s="14"/>
      <c r="X2" s="85"/>
      <c r="Y2" s="85"/>
      <c r="Z2" s="85"/>
      <c r="AA2" s="85"/>
      <c r="AB2" s="85"/>
      <c r="AC2" s="85"/>
      <c r="AD2" s="84"/>
      <c r="AE2" s="84"/>
      <c r="AF2" s="84"/>
    </row>
    <row r="3" spans="1:39" ht="12.75" customHeight="1" x14ac:dyDescent="0.2">
      <c r="D3" s="87"/>
      <c r="E3" s="88"/>
      <c r="F3" s="88"/>
      <c r="G3" s="88"/>
      <c r="H3" s="88"/>
      <c r="I3" s="88" t="s">
        <v>15</v>
      </c>
      <c r="J3" s="87" t="s">
        <v>2</v>
      </c>
      <c r="K3" s="85"/>
      <c r="L3" s="85"/>
      <c r="M3" s="85"/>
      <c r="N3" s="87"/>
      <c r="O3" s="85"/>
      <c r="P3" s="85"/>
      <c r="Q3" s="85"/>
      <c r="R3" s="87"/>
      <c r="S3" s="87"/>
      <c r="T3" s="87"/>
      <c r="U3" s="87"/>
      <c r="V3" s="87"/>
      <c r="W3" s="87"/>
      <c r="X3" s="85"/>
      <c r="Y3" s="85"/>
      <c r="Z3" s="85"/>
      <c r="AA3" s="85"/>
      <c r="AB3" s="85"/>
      <c r="AC3" s="85"/>
      <c r="AD3" s="84"/>
      <c r="AE3" s="84"/>
      <c r="AF3" s="84"/>
    </row>
    <row r="4" spans="1:39" ht="12.75" customHeight="1" x14ac:dyDescent="0.2">
      <c r="D4" s="87"/>
      <c r="E4" s="88"/>
      <c r="F4" s="88"/>
      <c r="G4" s="86"/>
      <c r="H4" s="86"/>
      <c r="I4" s="88" t="s">
        <v>16</v>
      </c>
      <c r="J4" s="87" t="s">
        <v>10</v>
      </c>
      <c r="K4" s="85"/>
      <c r="L4" s="85"/>
      <c r="M4" s="85"/>
      <c r="N4" s="87"/>
      <c r="O4" s="85"/>
      <c r="P4" s="85"/>
      <c r="Q4" s="85"/>
      <c r="R4" s="87"/>
      <c r="S4" s="87"/>
      <c r="T4" s="87"/>
      <c r="U4" s="87"/>
      <c r="V4" s="87"/>
      <c r="W4" s="87"/>
      <c r="X4" s="85"/>
      <c r="Y4" s="85"/>
      <c r="Z4" s="85"/>
      <c r="AA4" s="85"/>
      <c r="AB4" s="85"/>
      <c r="AC4" s="85"/>
      <c r="AD4" s="84"/>
      <c r="AE4" s="84"/>
      <c r="AF4" s="84"/>
    </row>
    <row r="5" spans="1:39" ht="12.75" customHeight="1" x14ac:dyDescent="0.2">
      <c r="D5" s="87"/>
      <c r="E5" s="88"/>
      <c r="F5" s="88"/>
      <c r="G5" s="86"/>
      <c r="H5" s="86"/>
      <c r="I5" s="88" t="s">
        <v>17</v>
      </c>
      <c r="J5" s="87" t="s">
        <v>11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15"/>
      <c r="Y5" s="15"/>
      <c r="Z5" s="85"/>
      <c r="AA5" s="85"/>
      <c r="AB5" s="15"/>
      <c r="AC5" s="15"/>
      <c r="AD5" s="84"/>
      <c r="AE5" s="84"/>
      <c r="AF5" s="84"/>
    </row>
    <row r="6" spans="1:39" ht="12.75" customHeight="1" thickBot="1" x14ac:dyDescent="0.25"/>
    <row r="7" spans="1:39" ht="12.75" customHeight="1" thickBot="1" x14ac:dyDescent="0.25">
      <c r="B7" s="77" t="s">
        <v>7</v>
      </c>
      <c r="D7" s="92" t="str">
        <f>"SUBSUMMARY SHEET " &amp; B8</f>
        <v xml:space="preserve">SUBSUMMARY SHEET 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H7" s="82">
        <v>162</v>
      </c>
      <c r="AI7" s="81" t="s">
        <v>25</v>
      </c>
      <c r="AJ7" s="75"/>
      <c r="AK7" s="75"/>
      <c r="AL7" s="75"/>
      <c r="AM7" s="75"/>
    </row>
    <row r="8" spans="1:39" ht="12.75" customHeight="1" thickBot="1" x14ac:dyDescent="0.25">
      <c r="B8" s="76"/>
      <c r="D8" s="93" t="s">
        <v>5</v>
      </c>
      <c r="E8" s="93"/>
      <c r="F8" s="93"/>
      <c r="G8" s="93"/>
      <c r="H8" s="93"/>
      <c r="I8" s="93"/>
      <c r="J8" s="93"/>
      <c r="K8" s="93"/>
      <c r="L8" s="74"/>
      <c r="M8" s="74" t="s">
        <v>28</v>
      </c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</row>
    <row r="9" spans="1:39" ht="12.75" customHeight="1" thickBot="1" x14ac:dyDescent="0.25">
      <c r="D9" s="98" t="s">
        <v>6</v>
      </c>
      <c r="E9" s="98"/>
      <c r="F9" s="98"/>
      <c r="G9" s="98"/>
      <c r="H9" s="98"/>
      <c r="I9" s="98"/>
      <c r="J9" s="98"/>
      <c r="K9" s="98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</row>
    <row r="10" spans="1:39" x14ac:dyDescent="0.2">
      <c r="B10" s="113" t="s">
        <v>8</v>
      </c>
      <c r="D10" s="103" t="s">
        <v>22</v>
      </c>
      <c r="E10" s="103" t="s">
        <v>23</v>
      </c>
      <c r="F10" s="71"/>
      <c r="G10" s="116" t="s">
        <v>27</v>
      </c>
      <c r="H10" s="117"/>
      <c r="I10" s="117"/>
      <c r="J10" s="117"/>
      <c r="K10" s="117"/>
      <c r="L10" s="106" t="s">
        <v>19</v>
      </c>
      <c r="M10" s="70" t="str">
        <f t="shared" ref="M10:AF10" si="0">IF(OR(TRIM(M8)=0,TRIM(M8)=""),"",IF(IFERROR(TRIM(INDEX(QryItemNamed,MATCH(TRIM(M8),ITEM,0),2)),"")="Y","SPECIAL",LEFT(IFERROR(TRIM(INDEX(ITEM,MATCH(TRIM(M8),ITEM,0))),""),3)))</f>
        <v>644</v>
      </c>
      <c r="N10" s="69" t="str">
        <f t="shared" si="0"/>
        <v/>
      </c>
      <c r="O10" s="69" t="str">
        <f t="shared" si="0"/>
        <v/>
      </c>
      <c r="P10" s="69" t="str">
        <f t="shared" si="0"/>
        <v/>
      </c>
      <c r="Q10" s="69" t="str">
        <f t="shared" si="0"/>
        <v/>
      </c>
      <c r="R10" s="69" t="str">
        <f t="shared" si="0"/>
        <v/>
      </c>
      <c r="S10" s="69" t="str">
        <f t="shared" si="0"/>
        <v/>
      </c>
      <c r="T10" s="69" t="str">
        <f t="shared" si="0"/>
        <v/>
      </c>
      <c r="U10" s="69" t="str">
        <f t="shared" si="0"/>
        <v/>
      </c>
      <c r="V10" s="69" t="str">
        <f t="shared" si="0"/>
        <v/>
      </c>
      <c r="W10" s="69" t="str">
        <f t="shared" si="0"/>
        <v/>
      </c>
      <c r="X10" s="69" t="str">
        <f t="shared" si="0"/>
        <v/>
      </c>
      <c r="Y10" s="69" t="str">
        <f t="shared" si="0"/>
        <v/>
      </c>
      <c r="Z10" s="69" t="str">
        <f t="shared" si="0"/>
        <v/>
      </c>
      <c r="AA10" s="69" t="str">
        <f t="shared" si="0"/>
        <v/>
      </c>
      <c r="AB10" s="69" t="str">
        <f t="shared" si="0"/>
        <v/>
      </c>
      <c r="AC10" s="69" t="str">
        <f t="shared" si="0"/>
        <v/>
      </c>
      <c r="AD10" s="69" t="str">
        <f t="shared" si="0"/>
        <v/>
      </c>
      <c r="AE10" s="69" t="str">
        <f t="shared" si="0"/>
        <v/>
      </c>
      <c r="AF10" s="69" t="str">
        <f t="shared" si="0"/>
        <v/>
      </c>
    </row>
    <row r="11" spans="1:39" x14ac:dyDescent="0.2">
      <c r="B11" s="114"/>
      <c r="D11" s="104"/>
      <c r="E11" s="104"/>
      <c r="F11" s="67"/>
      <c r="G11" s="118"/>
      <c r="H11" s="119"/>
      <c r="I11" s="119"/>
      <c r="J11" s="119"/>
      <c r="K11" s="119"/>
      <c r="L11" s="107"/>
      <c r="M11" s="112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CENTER LINE</v>
      </c>
      <c r="N11" s="97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97"/>
      <c r="P11" s="97"/>
      <c r="Q11" s="97" t="str">
        <f t="shared" ref="Q11:AF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97" t="str">
        <f t="shared" si="1"/>
        <v/>
      </c>
      <c r="S11" s="97" t="str">
        <f t="shared" si="1"/>
        <v/>
      </c>
      <c r="T11" s="97" t="str">
        <f t="shared" si="1"/>
        <v/>
      </c>
      <c r="U11" s="97" t="str">
        <f t="shared" si="1"/>
        <v/>
      </c>
      <c r="V11" s="97" t="str">
        <f t="shared" si="1"/>
        <v/>
      </c>
      <c r="W11" s="97" t="str">
        <f t="shared" si="1"/>
        <v/>
      </c>
      <c r="X11" s="97" t="str">
        <f t="shared" si="1"/>
        <v/>
      </c>
      <c r="Y11" s="97" t="str">
        <f t="shared" si="1"/>
        <v/>
      </c>
      <c r="Z11" s="97" t="str">
        <f t="shared" si="1"/>
        <v/>
      </c>
      <c r="AA11" s="97" t="str">
        <f t="shared" si="1"/>
        <v/>
      </c>
      <c r="AB11" s="97" t="str">
        <f t="shared" si="1"/>
        <v/>
      </c>
      <c r="AC11" s="97" t="str">
        <f t="shared" si="1"/>
        <v/>
      </c>
      <c r="AD11" s="97" t="str">
        <f t="shared" si="1"/>
        <v/>
      </c>
      <c r="AE11" s="97" t="str">
        <f t="shared" si="1"/>
        <v/>
      </c>
      <c r="AF11" s="97" t="str">
        <f t="shared" si="1"/>
        <v/>
      </c>
    </row>
    <row r="12" spans="1:39" x14ac:dyDescent="0.2">
      <c r="B12" s="114"/>
      <c r="D12" s="104"/>
      <c r="E12" s="104"/>
      <c r="F12" s="67"/>
      <c r="G12" s="118"/>
      <c r="H12" s="119"/>
      <c r="I12" s="119"/>
      <c r="J12" s="119"/>
      <c r="K12" s="119"/>
      <c r="L12" s="107"/>
      <c r="M12" s="112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</row>
    <row r="13" spans="1:39" x14ac:dyDescent="0.2">
      <c r="B13" s="114"/>
      <c r="D13" s="104"/>
      <c r="E13" s="104"/>
      <c r="F13" s="67"/>
      <c r="G13" s="118"/>
      <c r="H13" s="119"/>
      <c r="I13" s="119"/>
      <c r="J13" s="119"/>
      <c r="K13" s="119"/>
      <c r="L13" s="107"/>
      <c r="M13" s="112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</row>
    <row r="14" spans="1:39" x14ac:dyDescent="0.2">
      <c r="B14" s="114"/>
      <c r="D14" s="104"/>
      <c r="E14" s="104"/>
      <c r="F14" s="67"/>
      <c r="G14" s="118"/>
      <c r="H14" s="119"/>
      <c r="I14" s="119"/>
      <c r="J14" s="119"/>
      <c r="K14" s="119"/>
      <c r="L14" s="107"/>
      <c r="M14" s="112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</row>
    <row r="15" spans="1:39" x14ac:dyDescent="0.2">
      <c r="B15" s="114"/>
      <c r="D15" s="104"/>
      <c r="E15" s="104"/>
      <c r="F15" s="67"/>
      <c r="G15" s="118"/>
      <c r="H15" s="119"/>
      <c r="I15" s="119"/>
      <c r="J15" s="119"/>
      <c r="K15" s="119"/>
      <c r="L15" s="107"/>
      <c r="M15" s="112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</row>
    <row r="16" spans="1:39" x14ac:dyDescent="0.2">
      <c r="B16" s="114"/>
      <c r="D16" s="104"/>
      <c r="E16" s="104"/>
      <c r="F16" s="67" t="s">
        <v>21</v>
      </c>
      <c r="G16" s="118"/>
      <c r="H16" s="119"/>
      <c r="I16" s="119"/>
      <c r="J16" s="119"/>
      <c r="K16" s="119"/>
      <c r="L16" s="107"/>
      <c r="M16" s="112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</row>
    <row r="17" spans="2:32" x14ac:dyDescent="0.2">
      <c r="B17" s="114"/>
      <c r="D17" s="104"/>
      <c r="E17" s="104"/>
      <c r="F17" s="67"/>
      <c r="G17" s="118"/>
      <c r="H17" s="119"/>
      <c r="I17" s="119"/>
      <c r="J17" s="119"/>
      <c r="K17" s="119"/>
      <c r="L17" s="107"/>
      <c r="M17" s="112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</row>
    <row r="18" spans="2:32" x14ac:dyDescent="0.2">
      <c r="B18" s="114"/>
      <c r="D18" s="104"/>
      <c r="E18" s="104"/>
      <c r="F18" s="67"/>
      <c r="G18" s="118"/>
      <c r="H18" s="119"/>
      <c r="I18" s="119"/>
      <c r="J18" s="119"/>
      <c r="K18" s="119"/>
      <c r="L18" s="107"/>
      <c r="M18" s="112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</row>
    <row r="19" spans="2:32" x14ac:dyDescent="0.2">
      <c r="B19" s="114"/>
      <c r="D19" s="104"/>
      <c r="E19" s="104"/>
      <c r="F19" s="67"/>
      <c r="G19" s="118"/>
      <c r="H19" s="119"/>
      <c r="I19" s="119"/>
      <c r="J19" s="119"/>
      <c r="K19" s="119"/>
      <c r="L19" s="107"/>
      <c r="M19" s="112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</row>
    <row r="20" spans="2:32" x14ac:dyDescent="0.2">
      <c r="B20" s="114"/>
      <c r="D20" s="104"/>
      <c r="E20" s="104"/>
      <c r="F20" s="67"/>
      <c r="G20" s="118"/>
      <c r="H20" s="119"/>
      <c r="I20" s="119"/>
      <c r="J20" s="119"/>
      <c r="K20" s="119"/>
      <c r="L20" s="107"/>
      <c r="M20" s="112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</row>
    <row r="21" spans="2:32" x14ac:dyDescent="0.2">
      <c r="B21" s="114"/>
      <c r="D21" s="104"/>
      <c r="E21" s="104"/>
      <c r="F21" s="67"/>
      <c r="G21" s="118"/>
      <c r="H21" s="119"/>
      <c r="I21" s="119"/>
      <c r="J21" s="119"/>
      <c r="K21" s="119"/>
      <c r="L21" s="107"/>
      <c r="M21" s="112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</row>
    <row r="22" spans="2:32" x14ac:dyDescent="0.2">
      <c r="B22" s="114"/>
      <c r="D22" s="104"/>
      <c r="E22" s="104"/>
      <c r="F22" s="67"/>
      <c r="G22" s="118"/>
      <c r="H22" s="119"/>
      <c r="I22" s="119"/>
      <c r="J22" s="119"/>
      <c r="K22" s="119"/>
      <c r="L22" s="107"/>
      <c r="M22" s="112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</row>
    <row r="23" spans="2:32" ht="12.75" customHeight="1" thickBot="1" x14ac:dyDescent="0.25">
      <c r="B23" s="115"/>
      <c r="D23" s="105"/>
      <c r="E23" s="105"/>
      <c r="F23" s="65"/>
      <c r="G23" s="120"/>
      <c r="H23" s="121"/>
      <c r="I23" s="121"/>
      <c r="J23" s="121"/>
      <c r="K23" s="121"/>
      <c r="L23" s="107"/>
      <c r="M23" s="64" t="str">
        <f t="shared" ref="M23:AF23" si="2">IF(OR(TRIM(M8)=0,TRIM(M8)=""),"",IFERROR(TRIM(INDEX(QryItemNamed,MATCH(TRIM(M8),ITEM,0),3)),""))</f>
        <v>MILE</v>
      </c>
      <c r="N23" s="63" t="str">
        <f t="shared" si="2"/>
        <v/>
      </c>
      <c r="O23" s="63" t="str">
        <f t="shared" si="2"/>
        <v/>
      </c>
      <c r="P23" s="63" t="str">
        <f t="shared" si="2"/>
        <v/>
      </c>
      <c r="Q23" s="63" t="str">
        <f t="shared" si="2"/>
        <v/>
      </c>
      <c r="R23" s="63" t="str">
        <f t="shared" si="2"/>
        <v/>
      </c>
      <c r="S23" s="63" t="str">
        <f t="shared" si="2"/>
        <v/>
      </c>
      <c r="T23" s="63" t="str">
        <f t="shared" si="2"/>
        <v/>
      </c>
      <c r="U23" s="63" t="str">
        <f t="shared" si="2"/>
        <v/>
      </c>
      <c r="V23" s="63" t="str">
        <f t="shared" si="2"/>
        <v/>
      </c>
      <c r="W23" s="63" t="str">
        <f t="shared" si="2"/>
        <v/>
      </c>
      <c r="X23" s="63" t="str">
        <f t="shared" si="2"/>
        <v/>
      </c>
      <c r="Y23" s="63" t="str">
        <f t="shared" si="2"/>
        <v/>
      </c>
      <c r="Z23" s="63" t="str">
        <f t="shared" si="2"/>
        <v/>
      </c>
      <c r="AA23" s="63" t="str">
        <f t="shared" si="2"/>
        <v/>
      </c>
      <c r="AB23" s="63" t="str">
        <f t="shared" si="2"/>
        <v/>
      </c>
      <c r="AC23" s="63" t="str">
        <f t="shared" si="2"/>
        <v/>
      </c>
      <c r="AD23" s="63" t="str">
        <f t="shared" si="2"/>
        <v/>
      </c>
      <c r="AE23" s="63" t="str">
        <f t="shared" si="2"/>
        <v/>
      </c>
      <c r="AF23" s="63" t="str">
        <f t="shared" si="2"/>
        <v/>
      </c>
    </row>
    <row r="24" spans="2:32" ht="12.75" customHeight="1" x14ac:dyDescent="0.2">
      <c r="B24" s="62"/>
      <c r="D24" s="56"/>
      <c r="E24" s="56"/>
      <c r="F24" s="61"/>
      <c r="G24" s="60"/>
      <c r="H24" s="57"/>
      <c r="I24" s="56" t="s">
        <v>26</v>
      </c>
      <c r="J24" s="60"/>
      <c r="K24" s="59"/>
      <c r="L24" s="58"/>
      <c r="M24" s="57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</row>
    <row r="25" spans="2:32" ht="12.75" customHeight="1" x14ac:dyDescent="0.2">
      <c r="B25" s="52"/>
      <c r="D25" s="46"/>
      <c r="E25" s="46"/>
      <c r="F25" s="50"/>
      <c r="G25" s="54"/>
      <c r="H25" s="47"/>
      <c r="I25" s="50"/>
      <c r="J25" s="53"/>
      <c r="K25" s="46"/>
      <c r="L25" s="48"/>
      <c r="M25" s="78"/>
      <c r="N25" s="55"/>
      <c r="O25" s="55"/>
      <c r="P25" s="55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</row>
    <row r="26" spans="2:32" ht="12.75" customHeight="1" x14ac:dyDescent="0.2">
      <c r="B26" s="52"/>
      <c r="D26" s="46"/>
      <c r="E26" s="46"/>
      <c r="F26" s="50"/>
      <c r="G26" s="54"/>
      <c r="H26" s="47"/>
      <c r="I26" s="50"/>
      <c r="J26" s="53"/>
      <c r="K26" s="46"/>
      <c r="L26" s="48"/>
      <c r="M26" s="78"/>
      <c r="N26" s="55"/>
      <c r="O26" s="55"/>
      <c r="P26" s="55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</row>
    <row r="27" spans="2:32" ht="12.75" customHeight="1" x14ac:dyDescent="0.2">
      <c r="B27" s="52"/>
      <c r="D27" s="46"/>
      <c r="E27" s="46"/>
      <c r="F27" s="50"/>
      <c r="G27" s="54"/>
      <c r="H27" s="47"/>
      <c r="I27" s="50"/>
      <c r="J27" s="53"/>
      <c r="K27" s="46"/>
      <c r="L27" s="48"/>
      <c r="M27" s="78"/>
      <c r="N27" s="55"/>
      <c r="O27" s="55"/>
      <c r="P27" s="55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</row>
    <row r="28" spans="2:32" ht="12.75" customHeight="1" x14ac:dyDescent="0.2">
      <c r="B28" s="52"/>
      <c r="D28" s="46"/>
      <c r="E28" s="46"/>
      <c r="F28" s="50"/>
      <c r="G28" s="54"/>
      <c r="H28" s="47"/>
      <c r="I28" s="50"/>
      <c r="J28" s="53"/>
      <c r="K28" s="46"/>
      <c r="L28" s="48"/>
      <c r="M28" s="78"/>
      <c r="N28" s="55"/>
      <c r="O28" s="55"/>
      <c r="P28" s="55"/>
      <c r="Q28" s="46"/>
      <c r="R28" s="55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</row>
    <row r="29" spans="2:32" ht="12.75" customHeight="1" x14ac:dyDescent="0.2">
      <c r="B29" s="52"/>
      <c r="D29" s="46"/>
      <c r="E29" s="46"/>
      <c r="F29" s="50"/>
      <c r="G29" s="54"/>
      <c r="H29" s="47"/>
      <c r="I29" s="50"/>
      <c r="J29" s="53"/>
      <c r="K29" s="46"/>
      <c r="L29" s="48"/>
      <c r="M29" s="78"/>
      <c r="N29" s="55"/>
      <c r="O29" s="55"/>
      <c r="P29" s="55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</row>
    <row r="30" spans="2:32" ht="12.75" customHeight="1" x14ac:dyDescent="0.2">
      <c r="B30" s="52"/>
      <c r="D30" s="46"/>
      <c r="E30" s="46"/>
      <c r="F30" s="50"/>
      <c r="G30" s="54"/>
      <c r="H30" s="47"/>
      <c r="I30" s="50"/>
      <c r="J30" s="53"/>
      <c r="K30" s="46"/>
      <c r="L30" s="48"/>
      <c r="M30" s="78"/>
      <c r="N30" s="55"/>
      <c r="O30" s="55"/>
      <c r="P30" s="55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</row>
    <row r="31" spans="2:32" ht="12.75" customHeight="1" x14ac:dyDescent="0.2">
      <c r="B31" s="52"/>
      <c r="D31" s="46"/>
      <c r="E31" s="46"/>
      <c r="F31" s="50"/>
      <c r="G31" s="54"/>
      <c r="H31" s="47"/>
      <c r="I31" s="50"/>
      <c r="J31" s="53"/>
      <c r="K31" s="46"/>
      <c r="L31" s="48"/>
      <c r="M31" s="78"/>
      <c r="N31" s="55"/>
      <c r="O31" s="55"/>
      <c r="P31" s="55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</row>
    <row r="32" spans="2:32" ht="12.75" customHeight="1" x14ac:dyDescent="0.2">
      <c r="B32" s="52"/>
      <c r="D32" s="46"/>
      <c r="E32" s="46"/>
      <c r="F32" s="50"/>
      <c r="G32" s="54"/>
      <c r="H32" s="47"/>
      <c r="I32" s="50"/>
      <c r="J32" s="53"/>
      <c r="K32" s="46"/>
      <c r="L32" s="48"/>
      <c r="M32" s="78"/>
      <c r="N32" s="55"/>
      <c r="O32" s="55"/>
      <c r="P32" s="5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</row>
    <row r="33" spans="2:32" ht="12.75" customHeight="1" x14ac:dyDescent="0.2">
      <c r="B33" s="52"/>
      <c r="D33" s="46"/>
      <c r="E33" s="46"/>
      <c r="F33" s="50"/>
      <c r="G33" s="54"/>
      <c r="H33" s="47"/>
      <c r="I33" s="50"/>
      <c r="J33" s="53"/>
      <c r="K33" s="46"/>
      <c r="L33" s="48"/>
      <c r="M33" s="78"/>
      <c r="N33" s="55"/>
      <c r="O33" s="55"/>
      <c r="P33" s="55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</row>
    <row r="34" spans="2:32" ht="12.75" customHeight="1" x14ac:dyDescent="0.2">
      <c r="B34" s="52"/>
      <c r="D34" s="46"/>
      <c r="E34" s="46"/>
      <c r="F34" s="50"/>
      <c r="G34" s="54"/>
      <c r="H34" s="47"/>
      <c r="I34" s="50"/>
      <c r="J34" s="53"/>
      <c r="K34" s="46"/>
      <c r="L34" s="48"/>
      <c r="M34" s="78"/>
      <c r="N34" s="55"/>
      <c r="O34" s="55"/>
      <c r="P34" s="55"/>
      <c r="Q34" s="46"/>
      <c r="R34" s="55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</row>
    <row r="35" spans="2:32" ht="12.75" customHeight="1" x14ac:dyDescent="0.2">
      <c r="B35" s="52"/>
      <c r="D35" s="46"/>
      <c r="E35" s="46"/>
      <c r="F35" s="50"/>
      <c r="G35" s="54"/>
      <c r="H35" s="47"/>
      <c r="I35" s="50"/>
      <c r="J35" s="53"/>
      <c r="K35" s="46"/>
      <c r="L35" s="48"/>
      <c r="M35" s="78"/>
      <c r="N35" s="55"/>
      <c r="O35" s="55"/>
      <c r="P35" s="55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</row>
    <row r="36" spans="2:32" ht="12.75" customHeight="1" x14ac:dyDescent="0.2">
      <c r="B36" s="52"/>
      <c r="D36" s="46"/>
      <c r="E36" s="46"/>
      <c r="F36" s="50"/>
      <c r="G36" s="54"/>
      <c r="H36" s="47"/>
      <c r="I36" s="50"/>
      <c r="J36" s="53"/>
      <c r="K36" s="46"/>
      <c r="L36" s="48"/>
      <c r="M36" s="78"/>
      <c r="N36" s="55"/>
      <c r="O36" s="55"/>
      <c r="P36" s="55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</row>
    <row r="37" spans="2:32" ht="12.75" customHeight="1" x14ac:dyDescent="0.2">
      <c r="B37" s="52"/>
      <c r="D37" s="46"/>
      <c r="E37" s="46"/>
      <c r="F37" s="50"/>
      <c r="G37" s="54"/>
      <c r="H37" s="47"/>
      <c r="I37" s="50"/>
      <c r="J37" s="53"/>
      <c r="K37" s="46"/>
      <c r="L37" s="48"/>
      <c r="M37" s="78"/>
      <c r="N37" s="55"/>
      <c r="O37" s="55"/>
      <c r="P37" s="55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</row>
    <row r="38" spans="2:32" ht="12.75" customHeight="1" x14ac:dyDescent="0.2">
      <c r="B38" s="52"/>
      <c r="D38" s="46"/>
      <c r="E38" s="46"/>
      <c r="F38" s="50"/>
      <c r="G38" s="54"/>
      <c r="H38" s="47"/>
      <c r="I38" s="50"/>
      <c r="J38" s="53"/>
      <c r="K38" s="46"/>
      <c r="L38" s="48"/>
      <c r="M38" s="78"/>
      <c r="N38" s="55"/>
      <c r="O38" s="55"/>
      <c r="P38" s="55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</row>
    <row r="39" spans="2:32" ht="12.75" customHeight="1" x14ac:dyDescent="0.2">
      <c r="B39" s="52"/>
      <c r="D39" s="46"/>
      <c r="E39" s="46"/>
      <c r="F39" s="50"/>
      <c r="G39" s="54"/>
      <c r="H39" s="47"/>
      <c r="I39" s="50"/>
      <c r="J39" s="53"/>
      <c r="K39" s="46"/>
      <c r="L39" s="48"/>
      <c r="M39" s="78"/>
      <c r="N39" s="55"/>
      <c r="O39" s="55"/>
      <c r="P39" s="55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</row>
    <row r="40" spans="2:32" ht="12.75" customHeight="1" x14ac:dyDescent="0.2">
      <c r="B40" s="52"/>
      <c r="D40" s="46"/>
      <c r="E40" s="46"/>
      <c r="F40" s="50"/>
      <c r="G40" s="54"/>
      <c r="H40" s="47"/>
      <c r="I40" s="50"/>
      <c r="J40" s="53"/>
      <c r="K40" s="46"/>
      <c r="L40" s="48"/>
      <c r="M40" s="78"/>
      <c r="N40" s="55"/>
      <c r="O40" s="55"/>
      <c r="P40" s="55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</row>
    <row r="41" spans="2:32" ht="12.75" customHeight="1" x14ac:dyDescent="0.2">
      <c r="B41" s="52"/>
      <c r="D41" s="46"/>
      <c r="E41" s="46"/>
      <c r="F41" s="50"/>
      <c r="G41" s="54"/>
      <c r="H41" s="47"/>
      <c r="I41" s="50"/>
      <c r="J41" s="53"/>
      <c r="K41" s="46"/>
      <c r="L41" s="48"/>
      <c r="M41" s="78"/>
      <c r="N41" s="55"/>
      <c r="O41" s="55"/>
      <c r="P41" s="55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</row>
    <row r="42" spans="2:32" ht="12.75" customHeight="1" x14ac:dyDescent="0.2">
      <c r="B42" s="52"/>
      <c r="D42" s="46"/>
      <c r="E42" s="46"/>
      <c r="F42" s="50"/>
      <c r="G42" s="54"/>
      <c r="H42" s="47"/>
      <c r="I42" s="50"/>
      <c r="J42" s="53"/>
      <c r="K42" s="46"/>
      <c r="L42" s="48"/>
      <c r="M42" s="78"/>
      <c r="N42" s="55"/>
      <c r="O42" s="55"/>
      <c r="P42" s="55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</row>
    <row r="43" spans="2:32" ht="12.75" customHeight="1" x14ac:dyDescent="0.2">
      <c r="B43" s="52"/>
      <c r="D43" s="46"/>
      <c r="E43" s="46"/>
      <c r="F43" s="50"/>
      <c r="G43" s="54"/>
      <c r="H43" s="47"/>
      <c r="I43" s="50"/>
      <c r="J43" s="53"/>
      <c r="K43" s="46"/>
      <c r="L43" s="48"/>
      <c r="M43" s="78"/>
      <c r="N43" s="55"/>
      <c r="O43" s="55"/>
      <c r="P43" s="55"/>
      <c r="Q43" s="46"/>
      <c r="R43" s="55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</row>
    <row r="44" spans="2:32" ht="12.75" customHeight="1" x14ac:dyDescent="0.2">
      <c r="B44" s="52"/>
      <c r="D44" s="46"/>
      <c r="E44" s="46"/>
      <c r="F44" s="50"/>
      <c r="G44" s="54"/>
      <c r="H44" s="47"/>
      <c r="I44" s="50"/>
      <c r="J44" s="53"/>
      <c r="K44" s="46"/>
      <c r="L44" s="48"/>
      <c r="M44" s="78"/>
      <c r="N44" s="55"/>
      <c r="O44" s="55"/>
      <c r="P44" s="55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</row>
    <row r="45" spans="2:32" ht="12.75" customHeight="1" x14ac:dyDescent="0.2">
      <c r="B45" s="52"/>
      <c r="D45" s="46"/>
      <c r="E45" s="46"/>
      <c r="F45" s="50"/>
      <c r="G45" s="54"/>
      <c r="H45" s="47"/>
      <c r="I45" s="50"/>
      <c r="J45" s="53"/>
      <c r="K45" s="46"/>
      <c r="L45" s="48"/>
      <c r="M45" s="78"/>
      <c r="N45" s="55"/>
      <c r="O45" s="55"/>
      <c r="P45" s="55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</row>
    <row r="46" spans="2:32" ht="12.75" customHeight="1" x14ac:dyDescent="0.2">
      <c r="B46" s="52"/>
      <c r="D46" s="46"/>
      <c r="E46" s="46"/>
      <c r="F46" s="50"/>
      <c r="G46" s="54"/>
      <c r="H46" s="47"/>
      <c r="I46" s="50"/>
      <c r="J46" s="53"/>
      <c r="K46" s="46"/>
      <c r="L46" s="48"/>
      <c r="M46" s="78"/>
      <c r="N46" s="55"/>
      <c r="O46" s="55"/>
      <c r="P46" s="55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</row>
    <row r="47" spans="2:32" ht="12.75" customHeight="1" x14ac:dyDescent="0.2">
      <c r="B47" s="52"/>
      <c r="D47" s="46"/>
      <c r="E47" s="46"/>
      <c r="F47" s="50"/>
      <c r="G47" s="54"/>
      <c r="H47" s="47"/>
      <c r="I47" s="50"/>
      <c r="J47" s="53"/>
      <c r="K47" s="46"/>
      <c r="L47" s="48"/>
      <c r="M47" s="78"/>
      <c r="N47" s="55"/>
      <c r="O47" s="55"/>
      <c r="P47" s="55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</row>
    <row r="48" spans="2:32" ht="12.75" customHeight="1" x14ac:dyDescent="0.2">
      <c r="B48" s="52"/>
      <c r="D48" s="46"/>
      <c r="E48" s="46"/>
      <c r="F48" s="50"/>
      <c r="G48" s="54"/>
      <c r="H48" s="47"/>
      <c r="I48" s="50"/>
      <c r="J48" s="53"/>
      <c r="K48" s="46"/>
      <c r="L48" s="48"/>
      <c r="M48" s="78"/>
      <c r="N48" s="55"/>
      <c r="O48" s="55"/>
      <c r="P48" s="55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</row>
    <row r="49" spans="2:32" ht="12.75" customHeight="1" x14ac:dyDescent="0.2">
      <c r="B49" s="52"/>
      <c r="D49" s="46"/>
      <c r="E49" s="46"/>
      <c r="F49" s="50"/>
      <c r="G49" s="54"/>
      <c r="H49" s="47"/>
      <c r="I49" s="50"/>
      <c r="J49" s="53"/>
      <c r="K49" s="46"/>
      <c r="L49" s="48"/>
      <c r="M49" s="78"/>
      <c r="N49" s="55"/>
      <c r="O49" s="55"/>
      <c r="P49" s="55"/>
      <c r="Q49" s="46"/>
      <c r="R49" s="55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</row>
    <row r="50" spans="2:32" ht="12.75" customHeight="1" x14ac:dyDescent="0.2">
      <c r="B50" s="52"/>
      <c r="D50" s="46"/>
      <c r="E50" s="46"/>
      <c r="F50" s="50"/>
      <c r="G50" s="54"/>
      <c r="H50" s="47"/>
      <c r="I50" s="50"/>
      <c r="J50" s="53"/>
      <c r="K50" s="46"/>
      <c r="L50" s="48"/>
      <c r="M50" s="78"/>
      <c r="N50" s="55"/>
      <c r="O50" s="55"/>
      <c r="P50" s="5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</row>
    <row r="51" spans="2:32" ht="12.75" customHeight="1" x14ac:dyDescent="0.2">
      <c r="B51" s="52"/>
      <c r="D51" s="46"/>
      <c r="E51" s="46"/>
      <c r="F51" s="50"/>
      <c r="G51" s="54"/>
      <c r="H51" s="47"/>
      <c r="I51" s="50"/>
      <c r="J51" s="53"/>
      <c r="K51" s="46"/>
      <c r="L51" s="48"/>
      <c r="M51" s="78"/>
      <c r="N51" s="55"/>
      <c r="O51" s="55"/>
      <c r="P51" s="55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</row>
    <row r="52" spans="2:32" ht="12.75" customHeight="1" x14ac:dyDescent="0.2">
      <c r="B52" s="52"/>
      <c r="D52" s="46"/>
      <c r="E52" s="46"/>
      <c r="F52" s="50"/>
      <c r="G52" s="54"/>
      <c r="H52" s="47"/>
      <c r="I52" s="50"/>
      <c r="J52" s="53"/>
      <c r="K52" s="46"/>
      <c r="L52" s="48"/>
      <c r="M52" s="78"/>
      <c r="N52" s="55"/>
      <c r="O52" s="55"/>
      <c r="P52" s="55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</row>
    <row r="53" spans="2:32" ht="12.75" customHeight="1" x14ac:dyDescent="0.2">
      <c r="B53" s="52"/>
      <c r="D53" s="46"/>
      <c r="E53" s="46"/>
      <c r="F53" s="50"/>
      <c r="G53" s="54"/>
      <c r="H53" s="47"/>
      <c r="I53" s="50"/>
      <c r="J53" s="53"/>
      <c r="K53" s="46"/>
      <c r="L53" s="48"/>
      <c r="M53" s="78"/>
      <c r="N53" s="55"/>
      <c r="O53" s="55"/>
      <c r="P53" s="55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</row>
    <row r="54" spans="2:32" ht="12.75" customHeight="1" x14ac:dyDescent="0.2">
      <c r="B54" s="52"/>
      <c r="D54" s="46"/>
      <c r="E54" s="46"/>
      <c r="F54" s="50"/>
      <c r="G54" s="54"/>
      <c r="H54" s="47"/>
      <c r="I54" s="50"/>
      <c r="J54" s="53"/>
      <c r="K54" s="46"/>
      <c r="L54" s="48"/>
      <c r="M54" s="78"/>
      <c r="N54" s="55"/>
      <c r="O54" s="55"/>
      <c r="P54" s="55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</row>
    <row r="55" spans="2:32" ht="12.75" customHeight="1" x14ac:dyDescent="0.2">
      <c r="B55" s="52"/>
      <c r="D55" s="46"/>
      <c r="E55" s="46"/>
      <c r="F55" s="50"/>
      <c r="G55" s="54"/>
      <c r="H55" s="47"/>
      <c r="I55" s="50"/>
      <c r="J55" s="53"/>
      <c r="K55" s="46"/>
      <c r="L55" s="48"/>
      <c r="M55" s="78"/>
      <c r="N55" s="55"/>
      <c r="O55" s="55"/>
      <c r="P55" s="55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</row>
    <row r="56" spans="2:32" ht="12.75" customHeight="1" x14ac:dyDescent="0.2">
      <c r="B56" s="52"/>
      <c r="D56" s="46"/>
      <c r="E56" s="46"/>
      <c r="F56" s="50"/>
      <c r="G56" s="54"/>
      <c r="H56" s="47"/>
      <c r="I56" s="50"/>
      <c r="J56" s="53"/>
      <c r="K56" s="46"/>
      <c r="L56" s="48"/>
      <c r="M56" s="78"/>
      <c r="N56" s="55"/>
      <c r="O56" s="55"/>
      <c r="P56" s="55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</row>
    <row r="57" spans="2:32" ht="12.75" customHeight="1" x14ac:dyDescent="0.2">
      <c r="B57" s="52"/>
      <c r="D57" s="46"/>
      <c r="E57" s="46"/>
      <c r="F57" s="50"/>
      <c r="G57" s="54"/>
      <c r="H57" s="47"/>
      <c r="I57" s="50"/>
      <c r="J57" s="53"/>
      <c r="K57" s="46"/>
      <c r="L57" s="48"/>
      <c r="M57" s="78"/>
      <c r="N57" s="55"/>
      <c r="O57" s="55"/>
      <c r="P57" s="55"/>
      <c r="Q57" s="46"/>
      <c r="R57" s="55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2:32" ht="12.75" customHeight="1" x14ac:dyDescent="0.2">
      <c r="B58" s="52"/>
      <c r="D58" s="46"/>
      <c r="E58" s="46"/>
      <c r="F58" s="50"/>
      <c r="G58" s="54"/>
      <c r="H58" s="47"/>
      <c r="I58" s="50"/>
      <c r="J58" s="53"/>
      <c r="K58" s="46"/>
      <c r="L58" s="48"/>
      <c r="M58" s="78"/>
      <c r="N58" s="55"/>
      <c r="O58" s="55"/>
      <c r="P58" s="55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2:32" ht="12.75" customHeight="1" x14ac:dyDescent="0.2">
      <c r="B59" s="52"/>
      <c r="D59" s="46"/>
      <c r="E59" s="46"/>
      <c r="F59" s="50"/>
      <c r="G59" s="54"/>
      <c r="H59" s="47"/>
      <c r="I59" s="50"/>
      <c r="J59" s="53"/>
      <c r="K59" s="46"/>
      <c r="L59" s="48"/>
      <c r="M59" s="78"/>
      <c r="N59" s="55"/>
      <c r="O59" s="55"/>
      <c r="P59" s="55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</row>
    <row r="60" spans="2:32" ht="12.75" customHeight="1" x14ac:dyDescent="0.2">
      <c r="B60" s="52"/>
      <c r="D60" s="46"/>
      <c r="E60" s="46"/>
      <c r="F60" s="50"/>
      <c r="G60" s="54"/>
      <c r="H60" s="47"/>
      <c r="I60" s="50"/>
      <c r="J60" s="53"/>
      <c r="K60" s="46"/>
      <c r="L60" s="48"/>
      <c r="M60" s="78"/>
      <c r="N60" s="55"/>
      <c r="O60" s="55"/>
      <c r="P60" s="55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</row>
    <row r="61" spans="2:32" ht="12.75" customHeight="1" x14ac:dyDescent="0.2">
      <c r="B61" s="52"/>
      <c r="D61" s="46"/>
      <c r="E61" s="46"/>
      <c r="F61" s="50"/>
      <c r="G61" s="54"/>
      <c r="H61" s="47"/>
      <c r="I61" s="50"/>
      <c r="J61" s="53"/>
      <c r="K61" s="46"/>
      <c r="L61" s="48"/>
      <c r="M61" s="78"/>
      <c r="N61" s="55"/>
      <c r="O61" s="55"/>
      <c r="P61" s="55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</row>
    <row r="62" spans="2:32" ht="12.75" customHeight="1" x14ac:dyDescent="0.2">
      <c r="B62" s="52"/>
      <c r="D62" s="46"/>
      <c r="E62" s="46"/>
      <c r="F62" s="50"/>
      <c r="G62" s="54"/>
      <c r="H62" s="47"/>
      <c r="I62" s="50"/>
      <c r="J62" s="53"/>
      <c r="K62" s="46"/>
      <c r="L62" s="48"/>
      <c r="M62" s="78"/>
      <c r="N62" s="55"/>
      <c r="O62" s="55"/>
      <c r="P62" s="55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</row>
    <row r="63" spans="2:32" ht="12.75" customHeight="1" x14ac:dyDescent="0.2">
      <c r="B63" s="52"/>
      <c r="D63" s="46"/>
      <c r="E63" s="46"/>
      <c r="F63" s="50"/>
      <c r="G63" s="54"/>
      <c r="H63" s="47"/>
      <c r="I63" s="50"/>
      <c r="J63" s="53"/>
      <c r="K63" s="46"/>
      <c r="L63" s="48"/>
      <c r="M63" s="78"/>
      <c r="N63" s="55"/>
      <c r="O63" s="55"/>
      <c r="P63" s="55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</row>
    <row r="64" spans="2:32" ht="12.75" customHeight="1" x14ac:dyDescent="0.2">
      <c r="B64" s="52"/>
      <c r="D64" s="46"/>
      <c r="E64" s="46"/>
      <c r="F64" s="50"/>
      <c r="G64" s="54"/>
      <c r="H64" s="47"/>
      <c r="I64" s="50"/>
      <c r="J64" s="53"/>
      <c r="K64" s="46"/>
      <c r="L64" s="48"/>
      <c r="M64" s="78"/>
      <c r="N64" s="55"/>
      <c r="O64" s="55"/>
      <c r="P64" s="55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</row>
    <row r="65" spans="2:32" ht="12.75" customHeight="1" x14ac:dyDescent="0.2">
      <c r="B65" s="52"/>
      <c r="D65" s="46"/>
      <c r="E65" s="46"/>
      <c r="F65" s="50"/>
      <c r="G65" s="54"/>
      <c r="H65" s="47"/>
      <c r="I65" s="50"/>
      <c r="J65" s="53"/>
      <c r="K65" s="46"/>
      <c r="L65" s="48"/>
      <c r="M65" s="78"/>
      <c r="N65" s="55"/>
      <c r="O65" s="55"/>
      <c r="P65" s="55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</row>
    <row r="66" spans="2:32" ht="12.75" customHeight="1" x14ac:dyDescent="0.2">
      <c r="B66" s="52"/>
      <c r="D66" s="46"/>
      <c r="E66" s="46"/>
      <c r="F66" s="50"/>
      <c r="G66" s="54"/>
      <c r="H66" s="47"/>
      <c r="I66" s="50"/>
      <c r="J66" s="53"/>
      <c r="K66" s="46"/>
      <c r="L66" s="48"/>
      <c r="M66" s="78"/>
      <c r="N66" s="55"/>
      <c r="O66" s="55"/>
      <c r="P66" s="55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</row>
    <row r="67" spans="2:32" ht="12.75" customHeight="1" x14ac:dyDescent="0.2">
      <c r="B67" s="52"/>
      <c r="D67" s="46"/>
      <c r="E67" s="46"/>
      <c r="F67" s="50"/>
      <c r="G67" s="54"/>
      <c r="H67" s="47"/>
      <c r="I67" s="50"/>
      <c r="J67" s="53"/>
      <c r="K67" s="46"/>
      <c r="L67" s="48"/>
      <c r="M67" s="78"/>
      <c r="N67" s="55"/>
      <c r="O67" s="55"/>
      <c r="P67" s="55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</row>
    <row r="68" spans="2:32" ht="12.75" customHeight="1" x14ac:dyDescent="0.2">
      <c r="B68" s="52"/>
      <c r="D68" s="46"/>
      <c r="E68" s="46"/>
      <c r="F68" s="50"/>
      <c r="G68" s="54"/>
      <c r="H68" s="47"/>
      <c r="I68" s="50"/>
      <c r="J68" s="53"/>
      <c r="K68" s="46"/>
      <c r="L68" s="48"/>
      <c r="M68" s="78"/>
      <c r="N68" s="55"/>
      <c r="O68" s="55"/>
      <c r="P68" s="55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</row>
    <row r="69" spans="2:32" ht="12.75" customHeight="1" x14ac:dyDescent="0.2">
      <c r="B69" s="52"/>
      <c r="D69" s="46"/>
      <c r="E69" s="46"/>
      <c r="F69" s="50"/>
      <c r="G69" s="51"/>
      <c r="H69" s="47"/>
      <c r="I69" s="50"/>
      <c r="J69" s="49"/>
      <c r="K69" s="46"/>
      <c r="L69" s="48"/>
      <c r="M69" s="78"/>
      <c r="N69" s="55"/>
      <c r="O69" s="55"/>
      <c r="P69" s="55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</row>
    <row r="70" spans="2:32" ht="12.75" customHeight="1" x14ac:dyDescent="0.2">
      <c r="B70" s="52"/>
      <c r="D70" s="46"/>
      <c r="E70" s="46"/>
      <c r="F70" s="50"/>
      <c r="G70" s="51"/>
      <c r="H70" s="47"/>
      <c r="I70" s="50"/>
      <c r="J70" s="49"/>
      <c r="K70" s="46"/>
      <c r="L70" s="48"/>
      <c r="M70" s="78"/>
      <c r="N70" s="55"/>
      <c r="O70" s="55"/>
      <c r="P70" s="55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2:32" ht="12.75" customHeight="1" x14ac:dyDescent="0.2">
      <c r="B71" s="52"/>
      <c r="D71" s="46"/>
      <c r="E71" s="46"/>
      <c r="F71" s="50"/>
      <c r="G71" s="51"/>
      <c r="H71" s="47"/>
      <c r="I71" s="50"/>
      <c r="J71" s="49"/>
      <c r="K71" s="46"/>
      <c r="L71" s="48"/>
      <c r="M71" s="47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</row>
    <row r="72" spans="2:32" ht="12.75" customHeight="1" x14ac:dyDescent="0.2">
      <c r="B72" s="52"/>
      <c r="D72" s="46"/>
      <c r="E72" s="46"/>
      <c r="F72" s="50"/>
      <c r="G72" s="51"/>
      <c r="H72" s="47"/>
      <c r="I72" s="50"/>
      <c r="J72" s="49"/>
      <c r="K72" s="46"/>
      <c r="L72" s="48"/>
      <c r="M72" s="47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</row>
    <row r="73" spans="2:32" ht="12.75" customHeight="1" x14ac:dyDescent="0.2">
      <c r="B73" s="52"/>
      <c r="D73" s="46"/>
      <c r="E73" s="46"/>
      <c r="F73" s="50"/>
      <c r="G73" s="51"/>
      <c r="H73" s="47"/>
      <c r="I73" s="50"/>
      <c r="J73" s="49"/>
      <c r="K73" s="46"/>
      <c r="L73" s="48"/>
      <c r="M73" s="47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</row>
    <row r="74" spans="2:32" ht="12.75" customHeight="1" x14ac:dyDescent="0.2">
      <c r="B74" s="52"/>
      <c r="D74" s="46"/>
      <c r="E74" s="46"/>
      <c r="F74" s="50"/>
      <c r="G74" s="51"/>
      <c r="H74" s="47"/>
      <c r="I74" s="50"/>
      <c r="J74" s="49"/>
      <c r="K74" s="46"/>
      <c r="L74" s="48"/>
      <c r="M74" s="47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</row>
    <row r="75" spans="2:32" ht="12.75" customHeight="1" x14ac:dyDescent="0.2">
      <c r="B75" s="52"/>
      <c r="D75" s="46"/>
      <c r="E75" s="46"/>
      <c r="F75" s="50"/>
      <c r="G75" s="51"/>
      <c r="H75" s="47"/>
      <c r="I75" s="50"/>
      <c r="J75" s="49"/>
      <c r="K75" s="46"/>
      <c r="L75" s="48"/>
      <c r="M75" s="47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</row>
    <row r="76" spans="2:32" ht="12.75" customHeight="1" x14ac:dyDescent="0.2">
      <c r="B76" s="52"/>
      <c r="D76" s="46"/>
      <c r="E76" s="46"/>
      <c r="F76" s="50"/>
      <c r="G76" s="51"/>
      <c r="H76" s="47"/>
      <c r="I76" s="50"/>
      <c r="J76" s="49"/>
      <c r="K76" s="46"/>
      <c r="L76" s="48"/>
      <c r="M76" s="47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</row>
    <row r="77" spans="2:32" ht="12.75" customHeight="1" x14ac:dyDescent="0.2">
      <c r="B77" s="52"/>
      <c r="D77" s="46"/>
      <c r="E77" s="46"/>
      <c r="F77" s="50"/>
      <c r="G77" s="51"/>
      <c r="H77" s="47"/>
      <c r="I77" s="50"/>
      <c r="J77" s="49"/>
      <c r="K77" s="46"/>
      <c r="L77" s="48"/>
      <c r="M77" s="47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</row>
    <row r="78" spans="2:32" ht="12.75" customHeight="1" x14ac:dyDescent="0.2">
      <c r="B78" s="52"/>
      <c r="D78" s="46"/>
      <c r="E78" s="46"/>
      <c r="F78" s="50"/>
      <c r="G78" s="51"/>
      <c r="H78" s="47"/>
      <c r="I78" s="50"/>
      <c r="J78" s="49"/>
      <c r="K78" s="46"/>
      <c r="L78" s="48"/>
      <c r="M78" s="47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</row>
    <row r="79" spans="2:32" ht="12.75" customHeight="1" x14ac:dyDescent="0.2">
      <c r="B79" s="52"/>
      <c r="D79" s="46"/>
      <c r="E79" s="46"/>
      <c r="F79" s="50"/>
      <c r="G79" s="51"/>
      <c r="H79" s="47"/>
      <c r="I79" s="50"/>
      <c r="J79" s="49"/>
      <c r="K79" s="46"/>
      <c r="L79" s="48"/>
      <c r="M79" s="47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</row>
    <row r="80" spans="2:32" ht="12.75" customHeight="1" x14ac:dyDescent="0.2">
      <c r="B80" s="52"/>
      <c r="D80" s="46"/>
      <c r="E80" s="46"/>
      <c r="F80" s="50"/>
      <c r="G80" s="51"/>
      <c r="H80" s="47"/>
      <c r="I80" s="50"/>
      <c r="J80" s="49"/>
      <c r="K80" s="46"/>
      <c r="L80" s="48"/>
      <c r="M80" s="47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2:32" ht="12.75" customHeight="1" x14ac:dyDescent="0.2">
      <c r="B81" s="52"/>
      <c r="D81" s="46"/>
      <c r="E81" s="46"/>
      <c r="F81" s="50"/>
      <c r="G81" s="51"/>
      <c r="H81" s="47"/>
      <c r="I81" s="50"/>
      <c r="J81" s="49"/>
      <c r="K81" s="46"/>
      <c r="L81" s="48"/>
      <c r="M81" s="47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</row>
    <row r="82" spans="2:32" ht="12.75" customHeight="1" x14ac:dyDescent="0.2">
      <c r="B82" s="52"/>
      <c r="D82" s="46"/>
      <c r="E82" s="46"/>
      <c r="F82" s="50"/>
      <c r="G82" s="51"/>
      <c r="H82" s="47"/>
      <c r="I82" s="50"/>
      <c r="J82" s="49"/>
      <c r="K82" s="46"/>
      <c r="L82" s="48"/>
      <c r="M82" s="47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</row>
    <row r="83" spans="2:32" ht="12.75" customHeight="1" x14ac:dyDescent="0.2">
      <c r="B83" s="52"/>
      <c r="D83" s="46"/>
      <c r="E83" s="46"/>
      <c r="F83" s="50"/>
      <c r="G83" s="51"/>
      <c r="H83" s="47"/>
      <c r="I83" s="50"/>
      <c r="J83" s="49"/>
      <c r="K83" s="46"/>
      <c r="L83" s="48"/>
      <c r="M83" s="47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</row>
    <row r="84" spans="2:32" ht="12.75" customHeight="1" x14ac:dyDescent="0.2">
      <c r="B84" s="52"/>
      <c r="D84" s="46"/>
      <c r="E84" s="46"/>
      <c r="F84" s="50"/>
      <c r="G84" s="51"/>
      <c r="H84" s="47"/>
      <c r="I84" s="50"/>
      <c r="J84" s="49"/>
      <c r="K84" s="46"/>
      <c r="L84" s="48"/>
      <c r="M84" s="47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2:32" ht="12.75" customHeight="1" x14ac:dyDescent="0.2">
      <c r="B85" s="52"/>
      <c r="D85" s="46"/>
      <c r="E85" s="46"/>
      <c r="F85" s="50"/>
      <c r="G85" s="51"/>
      <c r="H85" s="47"/>
      <c r="I85" s="50"/>
      <c r="J85" s="49"/>
      <c r="K85" s="46"/>
      <c r="L85" s="48"/>
      <c r="M85" s="47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</row>
    <row r="86" spans="2:32" ht="12.75" customHeight="1" x14ac:dyDescent="0.2">
      <c r="B86" s="52"/>
      <c r="D86" s="46"/>
      <c r="E86" s="46"/>
      <c r="F86" s="50"/>
      <c r="G86" s="51"/>
      <c r="H86" s="47"/>
      <c r="I86" s="50"/>
      <c r="J86" s="49"/>
      <c r="K86" s="46"/>
      <c r="L86" s="48"/>
      <c r="M86" s="47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</row>
    <row r="87" spans="2:32" ht="12.75" customHeight="1" thickBot="1" x14ac:dyDescent="0.25">
      <c r="B87" s="52"/>
      <c r="D87" s="46"/>
      <c r="E87" s="46"/>
      <c r="F87" s="50"/>
      <c r="G87" s="51"/>
      <c r="H87" s="47"/>
      <c r="I87" s="50"/>
      <c r="J87" s="49"/>
      <c r="K87" s="46"/>
      <c r="L87" s="48"/>
      <c r="M87" s="47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</row>
    <row r="88" spans="2:32" ht="12.75" customHeight="1" x14ac:dyDescent="0.2">
      <c r="B88" s="43" t="s">
        <v>9</v>
      </c>
      <c r="D88" s="94" t="s">
        <v>0</v>
      </c>
      <c r="E88" s="95"/>
      <c r="F88" s="95"/>
      <c r="G88" s="95"/>
      <c r="H88" s="95"/>
      <c r="I88" s="95"/>
      <c r="J88" s="95"/>
      <c r="K88" s="95"/>
      <c r="L88" s="96"/>
      <c r="M88" s="45">
        <f t="shared" ref="M88:AF88" si="3">SUM(M25:M87)</f>
        <v>0</v>
      </c>
      <c r="N88" s="45">
        <f t="shared" si="3"/>
        <v>0</v>
      </c>
      <c r="O88" s="45">
        <f t="shared" si="3"/>
        <v>0</v>
      </c>
      <c r="P88" s="45">
        <f t="shared" si="3"/>
        <v>0</v>
      </c>
      <c r="Q88" s="45">
        <f t="shared" si="3"/>
        <v>0</v>
      </c>
      <c r="R88" s="45">
        <f t="shared" si="3"/>
        <v>0</v>
      </c>
      <c r="S88" s="45">
        <f t="shared" si="3"/>
        <v>0</v>
      </c>
      <c r="T88" s="45">
        <f t="shared" si="3"/>
        <v>0</v>
      </c>
      <c r="U88" s="45">
        <f t="shared" si="3"/>
        <v>0</v>
      </c>
      <c r="V88" s="45">
        <f t="shared" si="3"/>
        <v>0</v>
      </c>
      <c r="W88" s="45">
        <f t="shared" si="3"/>
        <v>0</v>
      </c>
      <c r="X88" s="45">
        <f t="shared" si="3"/>
        <v>0</v>
      </c>
      <c r="Y88" s="45">
        <f t="shared" si="3"/>
        <v>0</v>
      </c>
      <c r="Z88" s="45">
        <f t="shared" si="3"/>
        <v>0</v>
      </c>
      <c r="AA88" s="45">
        <f t="shared" si="3"/>
        <v>0</v>
      </c>
      <c r="AB88" s="45">
        <f t="shared" si="3"/>
        <v>0</v>
      </c>
      <c r="AC88" s="45">
        <f t="shared" si="3"/>
        <v>0</v>
      </c>
      <c r="AD88" s="45">
        <f t="shared" si="3"/>
        <v>0</v>
      </c>
      <c r="AE88" s="45">
        <f t="shared" si="3"/>
        <v>0</v>
      </c>
      <c r="AF88" s="45">
        <f t="shared" si="3"/>
        <v>0</v>
      </c>
    </row>
    <row r="89" spans="2:32" ht="12.75" customHeight="1" thickBot="1" x14ac:dyDescent="0.25"/>
    <row r="90" spans="2:32" ht="12.75" customHeight="1" thickBot="1" x14ac:dyDescent="0.25">
      <c r="B90" s="77" t="s">
        <v>7</v>
      </c>
      <c r="D90" s="99" t="str">
        <f>"SUBSUMMARY SHEET " &amp; B91</f>
        <v>SUBSUMMARY SHEET 1</v>
      </c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</row>
    <row r="91" spans="2:32" ht="12.75" customHeight="1" thickBot="1" x14ac:dyDescent="0.25">
      <c r="B91" s="76">
        <f>B8+1</f>
        <v>1</v>
      </c>
      <c r="D91" s="93" t="s">
        <v>5</v>
      </c>
      <c r="E91" s="93"/>
      <c r="F91" s="93"/>
      <c r="G91" s="93"/>
      <c r="H91" s="93"/>
      <c r="I91" s="93"/>
      <c r="J91" s="93"/>
      <c r="K91" s="93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</row>
    <row r="92" spans="2:32" ht="12.75" customHeight="1" thickBot="1" x14ac:dyDescent="0.25">
      <c r="D92" s="98" t="s">
        <v>6</v>
      </c>
      <c r="E92" s="98"/>
      <c r="F92" s="98"/>
      <c r="G92" s="98"/>
      <c r="H92" s="98"/>
      <c r="I92" s="98"/>
      <c r="J92" s="98"/>
      <c r="K92" s="98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</row>
    <row r="93" spans="2:32" ht="12.75" customHeight="1" x14ac:dyDescent="0.2">
      <c r="B93" s="113" t="s">
        <v>8</v>
      </c>
      <c r="D93" s="103" t="s">
        <v>22</v>
      </c>
      <c r="E93" s="103" t="s">
        <v>23</v>
      </c>
      <c r="F93" s="72"/>
      <c r="G93" s="103" t="s">
        <v>27</v>
      </c>
      <c r="H93" s="103"/>
      <c r="I93" s="103"/>
      <c r="J93" s="103"/>
      <c r="K93" s="103"/>
      <c r="L93" s="106" t="s">
        <v>19</v>
      </c>
      <c r="M93" s="70" t="str">
        <f t="shared" ref="M93:AF93" si="4">IF(OR(TRIM(M91)=0,TRIM(M91)=""),"",IF(IFERROR(TRIM(INDEX(QryItemNamed,MATCH(TRIM(M91),ITEM,0),2)),"")="Y","SPECIAL",LEFT(IFERROR(TRIM(INDEX(ITEM,MATCH(TRIM(M91),ITEM,0))),""),3)))</f>
        <v/>
      </c>
      <c r="N93" s="69" t="str">
        <f t="shared" si="4"/>
        <v/>
      </c>
      <c r="O93" s="69" t="str">
        <f t="shared" si="4"/>
        <v/>
      </c>
      <c r="P93" s="69" t="str">
        <f t="shared" si="4"/>
        <v/>
      </c>
      <c r="Q93" s="69" t="str">
        <f t="shared" si="4"/>
        <v/>
      </c>
      <c r="R93" s="69" t="str">
        <f t="shared" si="4"/>
        <v/>
      </c>
      <c r="S93" s="69" t="str">
        <f t="shared" si="4"/>
        <v/>
      </c>
      <c r="T93" s="69" t="str">
        <f t="shared" si="4"/>
        <v/>
      </c>
      <c r="U93" s="69" t="str">
        <f t="shared" si="4"/>
        <v/>
      </c>
      <c r="V93" s="69" t="str">
        <f t="shared" si="4"/>
        <v/>
      </c>
      <c r="W93" s="69" t="str">
        <f t="shared" si="4"/>
        <v/>
      </c>
      <c r="X93" s="69" t="str">
        <f t="shared" si="4"/>
        <v/>
      </c>
      <c r="Y93" s="69" t="str">
        <f t="shared" si="4"/>
        <v/>
      </c>
      <c r="Z93" s="69" t="str">
        <f t="shared" si="4"/>
        <v/>
      </c>
      <c r="AA93" s="69" t="str">
        <f t="shared" si="4"/>
        <v/>
      </c>
      <c r="AB93" s="69" t="str">
        <f t="shared" si="4"/>
        <v/>
      </c>
      <c r="AC93" s="69" t="str">
        <f t="shared" si="4"/>
        <v/>
      </c>
      <c r="AD93" s="69" t="str">
        <f t="shared" si="4"/>
        <v/>
      </c>
      <c r="AE93" s="69" t="str">
        <f t="shared" si="4"/>
        <v/>
      </c>
      <c r="AF93" s="69" t="str">
        <f t="shared" si="4"/>
        <v/>
      </c>
    </row>
    <row r="94" spans="2:32" ht="12.75" customHeight="1" x14ac:dyDescent="0.2">
      <c r="B94" s="114"/>
      <c r="D94" s="104"/>
      <c r="E94" s="104"/>
      <c r="F94" s="68"/>
      <c r="G94" s="104"/>
      <c r="H94" s="104"/>
      <c r="I94" s="104"/>
      <c r="J94" s="104"/>
      <c r="K94" s="104"/>
      <c r="L94" s="107"/>
      <c r="M94" s="109" t="str">
        <f t="shared" ref="M94:AF94" si="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4" s="100" t="str">
        <f t="shared" si="5"/>
        <v/>
      </c>
      <c r="O94" s="100" t="str">
        <f t="shared" si="5"/>
        <v/>
      </c>
      <c r="P94" s="100" t="str">
        <f t="shared" si="5"/>
        <v/>
      </c>
      <c r="Q94" s="100" t="str">
        <f t="shared" si="5"/>
        <v/>
      </c>
      <c r="R94" s="100" t="str">
        <f t="shared" si="5"/>
        <v/>
      </c>
      <c r="S94" s="100" t="str">
        <f t="shared" si="5"/>
        <v/>
      </c>
      <c r="T94" s="100" t="str">
        <f t="shared" si="5"/>
        <v/>
      </c>
      <c r="U94" s="100" t="str">
        <f t="shared" si="5"/>
        <v/>
      </c>
      <c r="V94" s="100" t="str">
        <f t="shared" si="5"/>
        <v/>
      </c>
      <c r="W94" s="100" t="str">
        <f t="shared" si="5"/>
        <v/>
      </c>
      <c r="X94" s="100" t="str">
        <f t="shared" si="5"/>
        <v/>
      </c>
      <c r="Y94" s="100" t="str">
        <f t="shared" si="5"/>
        <v/>
      </c>
      <c r="Z94" s="100" t="str">
        <f t="shared" si="5"/>
        <v/>
      </c>
      <c r="AA94" s="100" t="str">
        <f t="shared" si="5"/>
        <v/>
      </c>
      <c r="AB94" s="100" t="str">
        <f t="shared" si="5"/>
        <v/>
      </c>
      <c r="AC94" s="100" t="str">
        <f t="shared" si="5"/>
        <v/>
      </c>
      <c r="AD94" s="100" t="str">
        <f t="shared" si="5"/>
        <v/>
      </c>
      <c r="AE94" s="100" t="str">
        <f t="shared" si="5"/>
        <v/>
      </c>
      <c r="AF94" s="100" t="str">
        <f t="shared" si="5"/>
        <v/>
      </c>
    </row>
    <row r="95" spans="2:32" ht="12.75" customHeight="1" x14ac:dyDescent="0.2">
      <c r="B95" s="114"/>
      <c r="D95" s="104"/>
      <c r="E95" s="104"/>
      <c r="F95" s="68"/>
      <c r="G95" s="104"/>
      <c r="H95" s="104"/>
      <c r="I95" s="104"/>
      <c r="J95" s="104"/>
      <c r="K95" s="104"/>
      <c r="L95" s="107"/>
      <c r="M95" s="110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</row>
    <row r="96" spans="2:32" ht="12.75" customHeight="1" x14ac:dyDescent="0.2">
      <c r="B96" s="114"/>
      <c r="D96" s="104"/>
      <c r="E96" s="104"/>
      <c r="F96" s="68"/>
      <c r="G96" s="104"/>
      <c r="H96" s="104"/>
      <c r="I96" s="104"/>
      <c r="J96" s="104"/>
      <c r="K96" s="104"/>
      <c r="L96" s="107"/>
      <c r="M96" s="110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</row>
    <row r="97" spans="2:32" ht="12.75" customHeight="1" x14ac:dyDescent="0.2">
      <c r="B97" s="114"/>
      <c r="D97" s="104"/>
      <c r="E97" s="104"/>
      <c r="F97" s="68"/>
      <c r="G97" s="104"/>
      <c r="H97" s="104"/>
      <c r="I97" s="104"/>
      <c r="J97" s="104"/>
      <c r="K97" s="104"/>
      <c r="L97" s="107"/>
      <c r="M97" s="110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</row>
    <row r="98" spans="2:32" ht="12.75" customHeight="1" x14ac:dyDescent="0.2">
      <c r="B98" s="114"/>
      <c r="D98" s="104"/>
      <c r="E98" s="104"/>
      <c r="F98" s="68"/>
      <c r="G98" s="104"/>
      <c r="H98" s="104"/>
      <c r="I98" s="104"/>
      <c r="J98" s="104"/>
      <c r="K98" s="104"/>
      <c r="L98" s="107"/>
      <c r="M98" s="110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</row>
    <row r="99" spans="2:32" ht="12.75" customHeight="1" x14ac:dyDescent="0.2">
      <c r="B99" s="114"/>
      <c r="D99" s="104"/>
      <c r="E99" s="104"/>
      <c r="F99" s="68" t="s">
        <v>21</v>
      </c>
      <c r="G99" s="104"/>
      <c r="H99" s="104"/>
      <c r="I99" s="104"/>
      <c r="J99" s="104"/>
      <c r="K99" s="104"/>
      <c r="L99" s="107"/>
      <c r="M99" s="110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</row>
    <row r="100" spans="2:32" ht="12.75" customHeight="1" x14ac:dyDescent="0.2">
      <c r="B100" s="114"/>
      <c r="D100" s="104"/>
      <c r="E100" s="104"/>
      <c r="F100" s="68"/>
      <c r="G100" s="104"/>
      <c r="H100" s="104"/>
      <c r="I100" s="104"/>
      <c r="J100" s="104"/>
      <c r="K100" s="104"/>
      <c r="L100" s="107"/>
      <c r="M100" s="110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</row>
    <row r="101" spans="2:32" ht="12.75" customHeight="1" x14ac:dyDescent="0.2">
      <c r="B101" s="114"/>
      <c r="D101" s="104"/>
      <c r="E101" s="104"/>
      <c r="F101" s="68"/>
      <c r="G101" s="104"/>
      <c r="H101" s="104"/>
      <c r="I101" s="104"/>
      <c r="J101" s="104"/>
      <c r="K101" s="104"/>
      <c r="L101" s="107"/>
      <c r="M101" s="110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</row>
    <row r="102" spans="2:32" ht="12.75" customHeight="1" x14ac:dyDescent="0.2">
      <c r="B102" s="114"/>
      <c r="D102" s="104"/>
      <c r="E102" s="104"/>
      <c r="F102" s="68"/>
      <c r="G102" s="104"/>
      <c r="H102" s="104"/>
      <c r="I102" s="104"/>
      <c r="J102" s="104"/>
      <c r="K102" s="104"/>
      <c r="L102" s="107"/>
      <c r="M102" s="110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</row>
    <row r="103" spans="2:32" ht="12.75" customHeight="1" x14ac:dyDescent="0.2">
      <c r="B103" s="114"/>
      <c r="D103" s="104"/>
      <c r="E103" s="104"/>
      <c r="F103" s="68"/>
      <c r="G103" s="104"/>
      <c r="H103" s="104"/>
      <c r="I103" s="104"/>
      <c r="J103" s="104"/>
      <c r="K103" s="104"/>
      <c r="L103" s="107"/>
      <c r="M103" s="110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</row>
    <row r="104" spans="2:32" ht="12.75" customHeight="1" x14ac:dyDescent="0.2">
      <c r="B104" s="114"/>
      <c r="D104" s="104"/>
      <c r="E104" s="104"/>
      <c r="F104" s="68"/>
      <c r="G104" s="104"/>
      <c r="H104" s="104"/>
      <c r="I104" s="104"/>
      <c r="J104" s="104"/>
      <c r="K104" s="104"/>
      <c r="L104" s="107"/>
      <c r="M104" s="110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</row>
    <row r="105" spans="2:32" ht="12.75" customHeight="1" x14ac:dyDescent="0.2">
      <c r="B105" s="114"/>
      <c r="D105" s="104"/>
      <c r="E105" s="104"/>
      <c r="F105" s="68"/>
      <c r="G105" s="104"/>
      <c r="H105" s="104"/>
      <c r="I105" s="104"/>
      <c r="J105" s="104"/>
      <c r="K105" s="104"/>
      <c r="L105" s="107"/>
      <c r="M105" s="111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</row>
    <row r="106" spans="2:32" ht="12.75" customHeight="1" thickBot="1" x14ac:dyDescent="0.25">
      <c r="B106" s="115"/>
      <c r="D106" s="105"/>
      <c r="E106" s="105"/>
      <c r="F106" s="66"/>
      <c r="G106" s="105"/>
      <c r="H106" s="105"/>
      <c r="I106" s="105"/>
      <c r="J106" s="105"/>
      <c r="K106" s="105"/>
      <c r="L106" s="107"/>
      <c r="M106" s="64" t="str">
        <f t="shared" ref="M106:AF106" si="6">IF(OR(TRIM(M91)=0,TRIM(M91)=""),"",IFERROR(TRIM(INDEX(QryItemNamed,MATCH(TRIM(M91),ITEM,0),3)),""))</f>
        <v/>
      </c>
      <c r="N106" s="63" t="str">
        <f t="shared" si="6"/>
        <v/>
      </c>
      <c r="O106" s="63" t="str">
        <f t="shared" si="6"/>
        <v/>
      </c>
      <c r="P106" s="63" t="str">
        <f t="shared" si="6"/>
        <v/>
      </c>
      <c r="Q106" s="63" t="str">
        <f t="shared" si="6"/>
        <v/>
      </c>
      <c r="R106" s="63" t="str">
        <f t="shared" si="6"/>
        <v/>
      </c>
      <c r="S106" s="63" t="str">
        <f t="shared" si="6"/>
        <v/>
      </c>
      <c r="T106" s="63" t="str">
        <f t="shared" si="6"/>
        <v/>
      </c>
      <c r="U106" s="63" t="str">
        <f t="shared" si="6"/>
        <v/>
      </c>
      <c r="V106" s="63" t="str">
        <f t="shared" si="6"/>
        <v/>
      </c>
      <c r="W106" s="63" t="str">
        <f t="shared" si="6"/>
        <v/>
      </c>
      <c r="X106" s="63" t="str">
        <f t="shared" si="6"/>
        <v/>
      </c>
      <c r="Y106" s="63" t="str">
        <f t="shared" si="6"/>
        <v/>
      </c>
      <c r="Z106" s="63" t="str">
        <f t="shared" si="6"/>
        <v/>
      </c>
      <c r="AA106" s="63" t="str">
        <f t="shared" si="6"/>
        <v/>
      </c>
      <c r="AB106" s="63" t="str">
        <f t="shared" si="6"/>
        <v/>
      </c>
      <c r="AC106" s="63" t="str">
        <f t="shared" si="6"/>
        <v/>
      </c>
      <c r="AD106" s="63" t="str">
        <f t="shared" si="6"/>
        <v/>
      </c>
      <c r="AE106" s="63" t="str">
        <f t="shared" si="6"/>
        <v/>
      </c>
      <c r="AF106" s="63" t="str">
        <f t="shared" si="6"/>
        <v/>
      </c>
    </row>
    <row r="107" spans="2:32" ht="12.75" customHeight="1" x14ac:dyDescent="0.2">
      <c r="B107" s="62"/>
      <c r="D107" s="56"/>
      <c r="E107" s="56"/>
      <c r="F107" s="56"/>
      <c r="G107" s="80"/>
      <c r="H107" s="56"/>
      <c r="I107" s="56" t="s">
        <v>26</v>
      </c>
      <c r="J107" s="80"/>
      <c r="K107" s="56"/>
      <c r="L107" s="58"/>
      <c r="M107" s="57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</row>
    <row r="108" spans="2:32" ht="12.75" customHeight="1" x14ac:dyDescent="0.2">
      <c r="B108" s="52"/>
      <c r="D108" s="46"/>
      <c r="E108" s="46"/>
      <c r="F108" s="46"/>
      <c r="G108" s="53"/>
      <c r="H108" s="46"/>
      <c r="I108" s="46"/>
      <c r="J108" s="53"/>
      <c r="K108" s="46"/>
      <c r="L108" s="48"/>
      <c r="M108" s="78"/>
      <c r="N108" s="55"/>
      <c r="O108" s="55"/>
      <c r="P108" s="55"/>
      <c r="Q108" s="55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2:32" ht="12.75" customHeight="1" x14ac:dyDescent="0.2">
      <c r="B109" s="52"/>
      <c r="D109" s="46"/>
      <c r="E109" s="46"/>
      <c r="F109" s="46"/>
      <c r="G109" s="53"/>
      <c r="H109" s="46"/>
      <c r="I109" s="46"/>
      <c r="J109" s="53"/>
      <c r="K109" s="46"/>
      <c r="L109" s="48"/>
      <c r="M109" s="78"/>
      <c r="N109" s="55"/>
      <c r="O109" s="55"/>
      <c r="P109" s="55"/>
      <c r="Q109" s="55"/>
      <c r="R109" s="55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2:32" ht="12.75" customHeight="1" x14ac:dyDescent="0.2">
      <c r="B110" s="52"/>
      <c r="D110" s="46"/>
      <c r="E110" s="46"/>
      <c r="F110" s="46"/>
      <c r="G110" s="53"/>
      <c r="H110" s="46"/>
      <c r="I110" s="46"/>
      <c r="J110" s="53"/>
      <c r="K110" s="46"/>
      <c r="L110" s="48"/>
      <c r="M110" s="78"/>
      <c r="N110" s="55"/>
      <c r="O110" s="55"/>
      <c r="P110" s="55"/>
      <c r="Q110" s="55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2:32" ht="12.75" customHeight="1" x14ac:dyDescent="0.2">
      <c r="B111" s="52"/>
      <c r="D111" s="46"/>
      <c r="E111" s="46"/>
      <c r="F111" s="46"/>
      <c r="G111" s="53"/>
      <c r="H111" s="46"/>
      <c r="I111" s="46"/>
      <c r="J111" s="53"/>
      <c r="K111" s="46"/>
      <c r="L111" s="48"/>
      <c r="M111" s="78"/>
      <c r="N111" s="55"/>
      <c r="O111" s="55"/>
      <c r="P111" s="55"/>
      <c r="Q111" s="55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2:32" ht="12.75" customHeight="1" x14ac:dyDescent="0.2">
      <c r="B112" s="52"/>
      <c r="D112" s="46"/>
      <c r="E112" s="46"/>
      <c r="F112" s="46"/>
      <c r="G112" s="53"/>
      <c r="H112" s="46"/>
      <c r="I112" s="46"/>
      <c r="J112" s="53"/>
      <c r="K112" s="46"/>
      <c r="L112" s="48"/>
      <c r="M112" s="78"/>
      <c r="N112" s="55"/>
      <c r="O112" s="55"/>
      <c r="P112" s="55"/>
      <c r="Q112" s="55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2:32" ht="12.75" customHeight="1" x14ac:dyDescent="0.2">
      <c r="B113" s="52"/>
      <c r="D113" s="46"/>
      <c r="E113" s="46"/>
      <c r="F113" s="46"/>
      <c r="G113" s="53"/>
      <c r="H113" s="46"/>
      <c r="I113" s="46"/>
      <c r="J113" s="53"/>
      <c r="K113" s="46"/>
      <c r="L113" s="48"/>
      <c r="M113" s="78"/>
      <c r="N113" s="55"/>
      <c r="O113" s="55"/>
      <c r="P113" s="55"/>
      <c r="Q113" s="55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2:32" ht="12.75" customHeight="1" x14ac:dyDescent="0.2">
      <c r="B114" s="52"/>
      <c r="D114" s="46"/>
      <c r="E114" s="46"/>
      <c r="F114" s="46"/>
      <c r="G114" s="53"/>
      <c r="H114" s="46"/>
      <c r="I114" s="46"/>
      <c r="J114" s="53"/>
      <c r="K114" s="46"/>
      <c r="L114" s="48"/>
      <c r="M114" s="78"/>
      <c r="N114" s="55"/>
      <c r="O114" s="55"/>
      <c r="P114" s="55"/>
      <c r="Q114" s="55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2:32" ht="12.75" customHeight="1" x14ac:dyDescent="0.2">
      <c r="B115" s="52"/>
      <c r="D115" s="46"/>
      <c r="E115" s="46"/>
      <c r="F115" s="46"/>
      <c r="G115" s="53"/>
      <c r="H115" s="46"/>
      <c r="I115" s="46"/>
      <c r="J115" s="53"/>
      <c r="K115" s="46"/>
      <c r="L115" s="48"/>
      <c r="M115" s="78"/>
      <c r="N115" s="55"/>
      <c r="O115" s="55"/>
      <c r="P115" s="55"/>
      <c r="Q115" s="55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2:32" ht="12.75" customHeight="1" x14ac:dyDescent="0.2">
      <c r="B116" s="52"/>
      <c r="D116" s="46"/>
      <c r="E116" s="46"/>
      <c r="F116" s="46"/>
      <c r="G116" s="53"/>
      <c r="H116" s="46"/>
      <c r="I116" s="46"/>
      <c r="J116" s="53"/>
      <c r="K116" s="46"/>
      <c r="L116" s="48"/>
      <c r="M116" s="78"/>
      <c r="N116" s="55"/>
      <c r="O116" s="55"/>
      <c r="P116" s="55"/>
      <c r="Q116" s="55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2:32" ht="12.75" customHeight="1" x14ac:dyDescent="0.2">
      <c r="B117" s="52"/>
      <c r="D117" s="46"/>
      <c r="E117" s="46"/>
      <c r="F117" s="46"/>
      <c r="G117" s="53"/>
      <c r="H117" s="46"/>
      <c r="I117" s="46"/>
      <c r="J117" s="53"/>
      <c r="K117" s="46"/>
      <c r="L117" s="48"/>
      <c r="M117" s="78"/>
      <c r="N117" s="55"/>
      <c r="O117" s="55"/>
      <c r="P117" s="55"/>
      <c r="Q117" s="55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2:32" ht="12.75" customHeight="1" x14ac:dyDescent="0.2">
      <c r="B118" s="52"/>
      <c r="D118" s="46"/>
      <c r="E118" s="46"/>
      <c r="F118" s="46"/>
      <c r="G118" s="53"/>
      <c r="H118" s="46"/>
      <c r="I118" s="46"/>
      <c r="J118" s="53"/>
      <c r="K118" s="46"/>
      <c r="L118" s="48"/>
      <c r="M118" s="78"/>
      <c r="N118" s="55"/>
      <c r="O118" s="55"/>
      <c r="P118" s="55"/>
      <c r="Q118" s="55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2:32" ht="12.75" customHeight="1" x14ac:dyDescent="0.2">
      <c r="B119" s="52"/>
      <c r="D119" s="46"/>
      <c r="E119" s="46"/>
      <c r="F119" s="46"/>
      <c r="G119" s="53"/>
      <c r="H119" s="46"/>
      <c r="I119" s="46"/>
      <c r="J119" s="53"/>
      <c r="K119" s="46"/>
      <c r="L119" s="48"/>
      <c r="M119" s="78"/>
      <c r="N119" s="55"/>
      <c r="O119" s="55"/>
      <c r="P119" s="55"/>
      <c r="Q119" s="55"/>
      <c r="R119" s="55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2:32" ht="12.75" customHeight="1" x14ac:dyDescent="0.2">
      <c r="B120" s="52"/>
      <c r="D120" s="46"/>
      <c r="E120" s="46"/>
      <c r="F120" s="46"/>
      <c r="G120" s="53"/>
      <c r="H120" s="46"/>
      <c r="I120" s="46"/>
      <c r="J120" s="53"/>
      <c r="K120" s="46"/>
      <c r="L120" s="48"/>
      <c r="M120" s="78"/>
      <c r="N120" s="55"/>
      <c r="O120" s="55"/>
      <c r="P120" s="55"/>
      <c r="Q120" s="55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2:32" ht="12.75" customHeight="1" x14ac:dyDescent="0.2">
      <c r="B121" s="52"/>
      <c r="D121" s="46"/>
      <c r="E121" s="46"/>
      <c r="F121" s="46"/>
      <c r="G121" s="53"/>
      <c r="H121" s="46"/>
      <c r="I121" s="46"/>
      <c r="J121" s="53"/>
      <c r="K121" s="46"/>
      <c r="L121" s="48"/>
      <c r="M121" s="78"/>
      <c r="N121" s="55"/>
      <c r="O121" s="55"/>
      <c r="P121" s="55"/>
      <c r="Q121" s="55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2:32" ht="12.75" customHeight="1" x14ac:dyDescent="0.2">
      <c r="B122" s="52"/>
      <c r="D122" s="46"/>
      <c r="E122" s="46"/>
      <c r="F122" s="46"/>
      <c r="G122" s="53"/>
      <c r="H122" s="46"/>
      <c r="I122" s="46"/>
      <c r="J122" s="53"/>
      <c r="K122" s="46"/>
      <c r="L122" s="48"/>
      <c r="M122" s="78"/>
      <c r="N122" s="55"/>
      <c r="O122" s="55"/>
      <c r="P122" s="55"/>
      <c r="Q122" s="55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2:32" ht="12.75" customHeight="1" x14ac:dyDescent="0.2">
      <c r="B123" s="52"/>
      <c r="D123" s="46"/>
      <c r="E123" s="46"/>
      <c r="F123" s="46"/>
      <c r="G123" s="53"/>
      <c r="H123" s="46"/>
      <c r="I123" s="46"/>
      <c r="J123" s="53"/>
      <c r="K123" s="46"/>
      <c r="L123" s="48"/>
      <c r="M123" s="78"/>
      <c r="N123" s="55"/>
      <c r="O123" s="55"/>
      <c r="P123" s="55"/>
      <c r="Q123" s="55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2:32" ht="12.75" customHeight="1" x14ac:dyDescent="0.2">
      <c r="B124" s="52"/>
      <c r="D124" s="46"/>
      <c r="E124" s="46"/>
      <c r="F124" s="46"/>
      <c r="G124" s="53"/>
      <c r="H124" s="46"/>
      <c r="I124" s="46"/>
      <c r="J124" s="53"/>
      <c r="K124" s="46"/>
      <c r="L124" s="48"/>
      <c r="M124" s="78"/>
      <c r="N124" s="55"/>
      <c r="O124" s="55"/>
      <c r="P124" s="55"/>
      <c r="Q124" s="55"/>
      <c r="R124" s="55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2:32" ht="12.75" customHeight="1" x14ac:dyDescent="0.2">
      <c r="B125" s="52"/>
      <c r="D125" s="46"/>
      <c r="E125" s="46"/>
      <c r="F125" s="46"/>
      <c r="G125" s="53"/>
      <c r="H125" s="46"/>
      <c r="I125" s="46"/>
      <c r="J125" s="53"/>
      <c r="K125" s="46"/>
      <c r="L125" s="48"/>
      <c r="M125" s="78"/>
      <c r="N125" s="55"/>
      <c r="O125" s="55"/>
      <c r="P125" s="55"/>
      <c r="Q125" s="55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2:32" ht="12.75" customHeight="1" x14ac:dyDescent="0.2">
      <c r="B126" s="52"/>
      <c r="D126" s="46"/>
      <c r="E126" s="46"/>
      <c r="F126" s="46"/>
      <c r="G126" s="53"/>
      <c r="H126" s="46"/>
      <c r="I126" s="46"/>
      <c r="J126" s="53"/>
      <c r="K126" s="46"/>
      <c r="L126" s="48"/>
      <c r="M126" s="78"/>
      <c r="N126" s="55"/>
      <c r="O126" s="55"/>
      <c r="P126" s="55"/>
      <c r="Q126" s="55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2:32" ht="12.75" customHeight="1" x14ac:dyDescent="0.2">
      <c r="B127" s="52"/>
      <c r="D127" s="46"/>
      <c r="E127" s="46"/>
      <c r="F127" s="46"/>
      <c r="G127" s="53"/>
      <c r="H127" s="46"/>
      <c r="I127" s="46"/>
      <c r="J127" s="53"/>
      <c r="K127" s="46"/>
      <c r="L127" s="48"/>
      <c r="M127" s="78"/>
      <c r="N127" s="55"/>
      <c r="O127" s="55"/>
      <c r="P127" s="55"/>
      <c r="Q127" s="55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2:32" ht="12.75" customHeight="1" x14ac:dyDescent="0.2">
      <c r="B128" s="52"/>
      <c r="D128" s="46"/>
      <c r="E128" s="46"/>
      <c r="F128" s="46"/>
      <c r="G128" s="53"/>
      <c r="H128" s="46"/>
      <c r="I128" s="46"/>
      <c r="J128" s="53"/>
      <c r="K128" s="46"/>
      <c r="L128" s="48"/>
      <c r="M128" s="78"/>
      <c r="N128" s="55"/>
      <c r="O128" s="55"/>
      <c r="P128" s="55"/>
      <c r="Q128" s="55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2:32" ht="12.75" customHeight="1" x14ac:dyDescent="0.2">
      <c r="B129" s="52"/>
      <c r="D129" s="46"/>
      <c r="E129" s="46"/>
      <c r="F129" s="46"/>
      <c r="G129" s="53"/>
      <c r="H129" s="46"/>
      <c r="I129" s="46"/>
      <c r="J129" s="53"/>
      <c r="K129" s="46"/>
      <c r="L129" s="48"/>
      <c r="M129" s="78"/>
      <c r="N129" s="55"/>
      <c r="O129" s="55"/>
      <c r="P129" s="55"/>
      <c r="Q129" s="55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2:32" ht="12.75" customHeight="1" x14ac:dyDescent="0.2">
      <c r="B130" s="52"/>
      <c r="D130" s="46"/>
      <c r="E130" s="46"/>
      <c r="F130" s="46"/>
      <c r="G130" s="53"/>
      <c r="H130" s="46"/>
      <c r="I130" s="46"/>
      <c r="J130" s="53"/>
      <c r="K130" s="46"/>
      <c r="L130" s="48"/>
      <c r="M130" s="78"/>
      <c r="N130" s="55"/>
      <c r="O130" s="55"/>
      <c r="P130" s="55"/>
      <c r="Q130" s="55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2:32" ht="12.75" customHeight="1" x14ac:dyDescent="0.2">
      <c r="B131" s="52"/>
      <c r="D131" s="46"/>
      <c r="E131" s="46"/>
      <c r="F131" s="46"/>
      <c r="G131" s="53"/>
      <c r="H131" s="46"/>
      <c r="I131" s="46"/>
      <c r="J131" s="53"/>
      <c r="K131" s="46"/>
      <c r="L131" s="48"/>
      <c r="M131" s="78"/>
      <c r="N131" s="55"/>
      <c r="O131" s="55"/>
      <c r="P131" s="55"/>
      <c r="Q131" s="55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2:32" ht="12.75" customHeight="1" x14ac:dyDescent="0.2">
      <c r="B132" s="52"/>
      <c r="D132" s="46"/>
      <c r="E132" s="46"/>
      <c r="F132" s="46"/>
      <c r="G132" s="53"/>
      <c r="H132" s="46"/>
      <c r="I132" s="46"/>
      <c r="J132" s="53"/>
      <c r="K132" s="46"/>
      <c r="L132" s="48"/>
      <c r="M132" s="78"/>
      <c r="N132" s="55"/>
      <c r="O132" s="55"/>
      <c r="P132" s="55"/>
      <c r="Q132" s="55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2:32" ht="12.75" customHeight="1" x14ac:dyDescent="0.2">
      <c r="B133" s="52"/>
      <c r="D133" s="46"/>
      <c r="E133" s="46"/>
      <c r="F133" s="46"/>
      <c r="G133" s="53"/>
      <c r="H133" s="46"/>
      <c r="I133" s="46"/>
      <c r="J133" s="53"/>
      <c r="K133" s="46"/>
      <c r="L133" s="48"/>
      <c r="M133" s="78"/>
      <c r="N133" s="55"/>
      <c r="O133" s="55"/>
      <c r="P133" s="55"/>
      <c r="Q133" s="55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2:32" ht="12.75" customHeight="1" x14ac:dyDescent="0.2">
      <c r="B134" s="52"/>
      <c r="D134" s="46"/>
      <c r="E134" s="46"/>
      <c r="F134" s="46"/>
      <c r="G134" s="53"/>
      <c r="H134" s="46"/>
      <c r="I134" s="46"/>
      <c r="J134" s="53"/>
      <c r="K134" s="46"/>
      <c r="L134" s="48"/>
      <c r="M134" s="78"/>
      <c r="N134" s="55"/>
      <c r="O134" s="55"/>
      <c r="P134" s="55"/>
      <c r="Q134" s="55"/>
      <c r="R134" s="55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2:32" ht="12.75" customHeight="1" x14ac:dyDescent="0.2">
      <c r="B135" s="52"/>
      <c r="D135" s="46"/>
      <c r="E135" s="46"/>
      <c r="F135" s="46"/>
      <c r="G135" s="53"/>
      <c r="H135" s="46"/>
      <c r="I135" s="46"/>
      <c r="J135" s="53"/>
      <c r="K135" s="46"/>
      <c r="L135" s="48"/>
      <c r="M135" s="78"/>
      <c r="N135" s="55"/>
      <c r="O135" s="55"/>
      <c r="P135" s="55"/>
      <c r="Q135" s="55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2:32" ht="12.75" customHeight="1" x14ac:dyDescent="0.2">
      <c r="B136" s="52"/>
      <c r="D136" s="46"/>
      <c r="E136" s="46"/>
      <c r="F136" s="46"/>
      <c r="G136" s="53"/>
      <c r="H136" s="46"/>
      <c r="I136" s="46"/>
      <c r="J136" s="53"/>
      <c r="K136" s="46"/>
      <c r="L136" s="48"/>
      <c r="M136" s="78"/>
      <c r="N136" s="55"/>
      <c r="O136" s="55"/>
      <c r="P136" s="55"/>
      <c r="Q136" s="55"/>
      <c r="R136" s="55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2:32" ht="12.75" customHeight="1" x14ac:dyDescent="0.2">
      <c r="B137" s="52"/>
      <c r="D137" s="46"/>
      <c r="E137" s="46"/>
      <c r="F137" s="46"/>
      <c r="G137" s="53"/>
      <c r="H137" s="46"/>
      <c r="I137" s="46"/>
      <c r="J137" s="53"/>
      <c r="K137" s="46"/>
      <c r="L137" s="48"/>
      <c r="M137" s="78"/>
      <c r="N137" s="55"/>
      <c r="O137" s="55"/>
      <c r="P137" s="55"/>
      <c r="Q137" s="55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2:32" ht="12.75" customHeight="1" x14ac:dyDescent="0.2">
      <c r="B138" s="52"/>
      <c r="D138" s="46"/>
      <c r="E138" s="46"/>
      <c r="F138" s="46"/>
      <c r="G138" s="53"/>
      <c r="H138" s="46"/>
      <c r="I138" s="46"/>
      <c r="J138" s="53"/>
      <c r="K138" s="46"/>
      <c r="L138" s="48"/>
      <c r="M138" s="78"/>
      <c r="N138" s="55"/>
      <c r="O138" s="55"/>
      <c r="P138" s="55"/>
      <c r="Q138" s="55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2:32" ht="12.75" customHeight="1" x14ac:dyDescent="0.2">
      <c r="B139" s="52"/>
      <c r="D139" s="46"/>
      <c r="E139" s="46"/>
      <c r="F139" s="46"/>
      <c r="G139" s="53"/>
      <c r="H139" s="46"/>
      <c r="I139" s="46"/>
      <c r="J139" s="53"/>
      <c r="K139" s="46"/>
      <c r="L139" s="48"/>
      <c r="M139" s="78"/>
      <c r="N139" s="55"/>
      <c r="O139" s="55"/>
      <c r="P139" s="55"/>
      <c r="Q139" s="55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2:32" ht="12.75" customHeight="1" x14ac:dyDescent="0.2">
      <c r="B140" s="52"/>
      <c r="D140" s="46"/>
      <c r="E140" s="46"/>
      <c r="F140" s="46"/>
      <c r="G140" s="53"/>
      <c r="H140" s="46"/>
      <c r="I140" s="46"/>
      <c r="J140" s="53"/>
      <c r="K140" s="46"/>
      <c r="L140" s="48"/>
      <c r="M140" s="78"/>
      <c r="N140" s="55"/>
      <c r="O140" s="55"/>
      <c r="P140" s="55"/>
      <c r="Q140" s="55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2:32" ht="12.75" customHeight="1" x14ac:dyDescent="0.2">
      <c r="B141" s="52"/>
      <c r="D141" s="46"/>
      <c r="E141" s="46"/>
      <c r="F141" s="46"/>
      <c r="G141" s="53"/>
      <c r="H141" s="46"/>
      <c r="I141" s="46"/>
      <c r="J141" s="53"/>
      <c r="K141" s="46"/>
      <c r="L141" s="48"/>
      <c r="M141" s="78"/>
      <c r="N141" s="55"/>
      <c r="O141" s="55"/>
      <c r="P141" s="55"/>
      <c r="Q141" s="55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2:32" ht="12.75" customHeight="1" x14ac:dyDescent="0.2">
      <c r="B142" s="52"/>
      <c r="D142" s="46"/>
      <c r="E142" s="46"/>
      <c r="F142" s="46"/>
      <c r="G142" s="53"/>
      <c r="H142" s="46"/>
      <c r="I142" s="46"/>
      <c r="J142" s="53"/>
      <c r="K142" s="46"/>
      <c r="L142" s="48"/>
      <c r="M142" s="78"/>
      <c r="N142" s="55"/>
      <c r="O142" s="55"/>
      <c r="P142" s="55"/>
      <c r="Q142" s="55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2:32" ht="12.75" customHeight="1" x14ac:dyDescent="0.2">
      <c r="B143" s="52"/>
      <c r="D143" s="46"/>
      <c r="E143" s="46"/>
      <c r="F143" s="46"/>
      <c r="G143" s="53"/>
      <c r="H143" s="46"/>
      <c r="I143" s="46"/>
      <c r="J143" s="53"/>
      <c r="K143" s="46"/>
      <c r="L143" s="48"/>
      <c r="M143" s="78"/>
      <c r="N143" s="55"/>
      <c r="O143" s="55"/>
      <c r="P143" s="55"/>
      <c r="Q143" s="55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2:32" ht="12.75" customHeight="1" x14ac:dyDescent="0.2">
      <c r="B144" s="52"/>
      <c r="D144" s="46"/>
      <c r="E144" s="46"/>
      <c r="F144" s="46"/>
      <c r="G144" s="53"/>
      <c r="H144" s="46"/>
      <c r="I144" s="46"/>
      <c r="J144" s="53"/>
      <c r="K144" s="46"/>
      <c r="L144" s="48"/>
      <c r="M144" s="78"/>
      <c r="N144" s="55"/>
      <c r="O144" s="55"/>
      <c r="P144" s="55"/>
      <c r="Q144" s="55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2:32" ht="12.75" customHeight="1" x14ac:dyDescent="0.2">
      <c r="B145" s="52"/>
      <c r="D145" s="46"/>
      <c r="E145" s="46"/>
      <c r="F145" s="46"/>
      <c r="G145" s="53"/>
      <c r="H145" s="46"/>
      <c r="I145" s="46"/>
      <c r="J145" s="53"/>
      <c r="K145" s="46"/>
      <c r="L145" s="48"/>
      <c r="M145" s="78"/>
      <c r="N145" s="55"/>
      <c r="O145" s="55"/>
      <c r="P145" s="55"/>
      <c r="Q145" s="55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2:32" ht="12.75" customHeight="1" x14ac:dyDescent="0.2">
      <c r="B146" s="52"/>
      <c r="D146" s="46"/>
      <c r="E146" s="46"/>
      <c r="F146" s="46"/>
      <c r="G146" s="53"/>
      <c r="H146" s="46"/>
      <c r="I146" s="46"/>
      <c r="J146" s="53"/>
      <c r="K146" s="46"/>
      <c r="L146" s="48"/>
      <c r="M146" s="78"/>
      <c r="N146" s="55"/>
      <c r="O146" s="55"/>
      <c r="P146" s="55"/>
      <c r="Q146" s="55"/>
      <c r="R146" s="55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2:32" ht="12.75" customHeight="1" x14ac:dyDescent="0.2">
      <c r="B147" s="52"/>
      <c r="D147" s="46"/>
      <c r="E147" s="46"/>
      <c r="F147" s="46"/>
      <c r="G147" s="53"/>
      <c r="H147" s="46"/>
      <c r="I147" s="46"/>
      <c r="J147" s="53"/>
      <c r="K147" s="46"/>
      <c r="L147" s="48"/>
      <c r="M147" s="78"/>
      <c r="N147" s="55"/>
      <c r="O147" s="55"/>
      <c r="P147" s="55"/>
      <c r="Q147" s="55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2:32" ht="12.75" customHeight="1" x14ac:dyDescent="0.2">
      <c r="B148" s="52"/>
      <c r="D148" s="46"/>
      <c r="E148" s="46"/>
      <c r="F148" s="46"/>
      <c r="G148" s="53"/>
      <c r="H148" s="46"/>
      <c r="I148" s="46"/>
      <c r="J148" s="53"/>
      <c r="K148" s="46"/>
      <c r="L148" s="48"/>
      <c r="M148" s="78"/>
      <c r="N148" s="55"/>
      <c r="O148" s="55"/>
      <c r="P148" s="55"/>
      <c r="Q148" s="55"/>
      <c r="R148" s="55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2:32" ht="12.75" customHeight="1" x14ac:dyDescent="0.2">
      <c r="B149" s="52"/>
      <c r="D149" s="46"/>
      <c r="E149" s="46"/>
      <c r="F149" s="46"/>
      <c r="G149" s="53"/>
      <c r="H149" s="46"/>
      <c r="I149" s="46"/>
      <c r="J149" s="53"/>
      <c r="K149" s="46"/>
      <c r="L149" s="48"/>
      <c r="M149" s="78"/>
      <c r="N149" s="55"/>
      <c r="O149" s="55"/>
      <c r="P149" s="55"/>
      <c r="Q149" s="55"/>
      <c r="R149" s="55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2:32" ht="12.75" customHeight="1" x14ac:dyDescent="0.2">
      <c r="B150" s="52"/>
      <c r="D150" s="46"/>
      <c r="E150" s="46"/>
      <c r="F150" s="46"/>
      <c r="G150" s="53"/>
      <c r="H150" s="46"/>
      <c r="I150" s="46"/>
      <c r="J150" s="53"/>
      <c r="K150" s="46"/>
      <c r="L150" s="48"/>
      <c r="M150" s="78"/>
      <c r="N150" s="55"/>
      <c r="O150" s="55"/>
      <c r="P150" s="55"/>
      <c r="Q150" s="55"/>
      <c r="R150" s="55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2:32" ht="12.75" customHeight="1" x14ac:dyDescent="0.2">
      <c r="B151" s="52"/>
      <c r="D151" s="46"/>
      <c r="E151" s="46"/>
      <c r="F151" s="46"/>
      <c r="G151" s="53"/>
      <c r="H151" s="46"/>
      <c r="I151" s="46"/>
      <c r="J151" s="53"/>
      <c r="K151" s="46"/>
      <c r="L151" s="48"/>
      <c r="M151" s="78"/>
      <c r="N151" s="55"/>
      <c r="O151" s="55"/>
      <c r="P151" s="55"/>
      <c r="Q151" s="55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2:32" ht="12.75" customHeight="1" x14ac:dyDescent="0.2">
      <c r="B152" s="52"/>
      <c r="D152" s="46"/>
      <c r="E152" s="46"/>
      <c r="F152" s="46"/>
      <c r="G152" s="53"/>
      <c r="H152" s="46"/>
      <c r="I152" s="46"/>
      <c r="J152" s="53"/>
      <c r="K152" s="46"/>
      <c r="L152" s="48"/>
      <c r="M152" s="78"/>
      <c r="N152" s="55"/>
      <c r="O152" s="55"/>
      <c r="P152" s="55"/>
      <c r="Q152" s="55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2:32" ht="12.75" customHeight="1" x14ac:dyDescent="0.2">
      <c r="B153" s="52"/>
      <c r="D153" s="46"/>
      <c r="E153" s="46"/>
      <c r="F153" s="46"/>
      <c r="G153" s="53"/>
      <c r="H153" s="46"/>
      <c r="I153" s="46"/>
      <c r="J153" s="53"/>
      <c r="K153" s="46"/>
      <c r="L153" s="48"/>
      <c r="M153" s="78"/>
      <c r="N153" s="55"/>
      <c r="O153" s="55"/>
      <c r="P153" s="55"/>
      <c r="Q153" s="55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2:32" ht="12.75" customHeight="1" x14ac:dyDescent="0.2">
      <c r="B154" s="52"/>
      <c r="D154" s="46"/>
      <c r="E154" s="46"/>
      <c r="F154" s="46"/>
      <c r="G154" s="53"/>
      <c r="H154" s="46"/>
      <c r="I154" s="46"/>
      <c r="J154" s="53"/>
      <c r="K154" s="46"/>
      <c r="L154" s="48"/>
      <c r="M154" s="78"/>
      <c r="N154" s="55"/>
      <c r="O154" s="55"/>
      <c r="P154" s="55"/>
      <c r="Q154" s="55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2:32" ht="12.75" customHeight="1" x14ac:dyDescent="0.2">
      <c r="B155" s="52"/>
      <c r="D155" s="46"/>
      <c r="E155" s="46"/>
      <c r="F155" s="46"/>
      <c r="G155" s="53"/>
      <c r="H155" s="46"/>
      <c r="I155" s="46"/>
      <c r="J155" s="53"/>
      <c r="K155" s="46"/>
      <c r="L155" s="48"/>
      <c r="M155" s="78"/>
      <c r="N155" s="55"/>
      <c r="O155" s="55"/>
      <c r="P155" s="55"/>
      <c r="Q155" s="55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2:32" ht="12.75" customHeight="1" x14ac:dyDescent="0.2">
      <c r="B156" s="52"/>
      <c r="D156" s="46"/>
      <c r="E156" s="46"/>
      <c r="F156" s="46"/>
      <c r="G156" s="53"/>
      <c r="H156" s="46"/>
      <c r="I156" s="46"/>
      <c r="J156" s="53"/>
      <c r="K156" s="46"/>
      <c r="L156" s="48"/>
      <c r="M156" s="78"/>
      <c r="N156" s="55"/>
      <c r="O156" s="55"/>
      <c r="P156" s="55"/>
      <c r="Q156" s="55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2:32" ht="12.75" customHeight="1" x14ac:dyDescent="0.2">
      <c r="B157" s="52"/>
      <c r="D157" s="46"/>
      <c r="E157" s="46"/>
      <c r="F157" s="46"/>
      <c r="G157" s="53"/>
      <c r="H157" s="46"/>
      <c r="I157" s="46"/>
      <c r="J157" s="53"/>
      <c r="K157" s="46"/>
      <c r="L157" s="48"/>
      <c r="M157" s="78"/>
      <c r="N157" s="55"/>
      <c r="O157" s="55"/>
      <c r="P157" s="55"/>
      <c r="Q157" s="55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2:32" ht="12.75" customHeight="1" x14ac:dyDescent="0.2">
      <c r="B158" s="52"/>
      <c r="D158" s="46"/>
      <c r="E158" s="46"/>
      <c r="F158" s="46"/>
      <c r="G158" s="49"/>
      <c r="H158" s="46"/>
      <c r="I158" s="46"/>
      <c r="J158" s="49"/>
      <c r="K158" s="46"/>
      <c r="L158" s="48"/>
      <c r="M158" s="78"/>
      <c r="N158" s="55"/>
      <c r="O158" s="55"/>
      <c r="P158" s="55"/>
      <c r="Q158" s="55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2:32" ht="12.75" customHeight="1" x14ac:dyDescent="0.2">
      <c r="B159" s="52"/>
      <c r="D159" s="46"/>
      <c r="E159" s="46"/>
      <c r="F159" s="46"/>
      <c r="G159" s="49"/>
      <c r="H159" s="46"/>
      <c r="I159" s="46"/>
      <c r="J159" s="83"/>
      <c r="K159" s="46"/>
      <c r="L159" s="48"/>
      <c r="M159" s="78"/>
      <c r="N159" s="55"/>
      <c r="O159" s="55"/>
      <c r="P159" s="55"/>
      <c r="Q159" s="55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2:32" ht="12.75" customHeight="1" x14ac:dyDescent="0.2">
      <c r="B160" s="52"/>
      <c r="D160" s="46"/>
      <c r="E160" s="46"/>
      <c r="F160" s="46"/>
      <c r="G160" s="49"/>
      <c r="H160" s="46"/>
      <c r="I160" s="46"/>
      <c r="J160" s="49"/>
      <c r="K160" s="46"/>
      <c r="L160" s="48"/>
      <c r="M160" s="78"/>
      <c r="N160" s="55"/>
      <c r="O160" s="55"/>
      <c r="P160" s="55"/>
      <c r="Q160" s="55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2:32" ht="12.75" customHeight="1" x14ac:dyDescent="0.2">
      <c r="B161" s="52"/>
      <c r="D161" s="46"/>
      <c r="E161" s="46"/>
      <c r="F161" s="46"/>
      <c r="G161" s="49"/>
      <c r="H161" s="46"/>
      <c r="I161" s="46"/>
      <c r="J161" s="49"/>
      <c r="K161" s="46"/>
      <c r="L161" s="48"/>
      <c r="M161" s="78"/>
      <c r="N161" s="55"/>
      <c r="O161" s="55"/>
      <c r="P161" s="55"/>
      <c r="Q161" s="55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2:32" ht="12.75" customHeight="1" x14ac:dyDescent="0.2">
      <c r="B162" s="52"/>
      <c r="D162" s="46"/>
      <c r="E162" s="46"/>
      <c r="F162" s="46"/>
      <c r="G162" s="49"/>
      <c r="H162" s="46"/>
      <c r="I162" s="46"/>
      <c r="J162" s="49"/>
      <c r="K162" s="46"/>
      <c r="L162" s="48"/>
      <c r="M162" s="78"/>
      <c r="N162" s="55"/>
      <c r="O162" s="55"/>
      <c r="P162" s="55"/>
      <c r="Q162" s="55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2:32" ht="12.75" customHeight="1" x14ac:dyDescent="0.2">
      <c r="B163" s="52"/>
      <c r="D163" s="46"/>
      <c r="E163" s="46"/>
      <c r="F163" s="46"/>
      <c r="G163" s="49"/>
      <c r="H163" s="46"/>
      <c r="I163" s="46"/>
      <c r="J163" s="49"/>
      <c r="K163" s="46"/>
      <c r="L163" s="48"/>
      <c r="M163" s="78"/>
      <c r="N163" s="55"/>
      <c r="O163" s="55"/>
      <c r="P163" s="55"/>
      <c r="Q163" s="55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2:32" ht="12.75" customHeight="1" x14ac:dyDescent="0.2">
      <c r="B164" s="52"/>
      <c r="D164" s="46"/>
      <c r="E164" s="46"/>
      <c r="F164" s="46"/>
      <c r="G164" s="49"/>
      <c r="H164" s="46"/>
      <c r="I164" s="46"/>
      <c r="J164" s="49"/>
      <c r="K164" s="46"/>
      <c r="L164" s="48"/>
      <c r="M164" s="47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2:32" ht="12.75" customHeight="1" x14ac:dyDescent="0.2">
      <c r="B165" s="52"/>
      <c r="D165" s="46"/>
      <c r="E165" s="46"/>
      <c r="F165" s="46"/>
      <c r="G165" s="49"/>
      <c r="H165" s="46"/>
      <c r="I165" s="46"/>
      <c r="J165" s="49"/>
      <c r="K165" s="46"/>
      <c r="L165" s="48"/>
      <c r="M165" s="47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2:32" ht="12.75" customHeight="1" x14ac:dyDescent="0.2">
      <c r="B166" s="52"/>
      <c r="D166" s="46"/>
      <c r="E166" s="46"/>
      <c r="F166" s="50"/>
      <c r="G166" s="51"/>
      <c r="H166" s="47"/>
      <c r="I166" s="50"/>
      <c r="J166" s="49"/>
      <c r="K166" s="46"/>
      <c r="L166" s="48"/>
      <c r="M166" s="47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2:32" ht="12.75" customHeight="1" thickBot="1" x14ac:dyDescent="0.25">
      <c r="B167" s="52"/>
      <c r="D167" s="46"/>
      <c r="E167" s="46"/>
      <c r="F167" s="50"/>
      <c r="G167" s="51"/>
      <c r="H167" s="47"/>
      <c r="I167" s="50"/>
      <c r="J167" s="49"/>
      <c r="K167" s="46"/>
      <c r="L167" s="48"/>
      <c r="M167" s="47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2:32" ht="12.75" customHeight="1" x14ac:dyDescent="0.2">
      <c r="B168" s="43" t="s">
        <v>9</v>
      </c>
      <c r="D168" s="94" t="s">
        <v>0</v>
      </c>
      <c r="E168" s="95"/>
      <c r="F168" s="95"/>
      <c r="G168" s="95"/>
      <c r="H168" s="95"/>
      <c r="I168" s="95"/>
      <c r="J168" s="95"/>
      <c r="K168" s="95"/>
      <c r="L168" s="96"/>
      <c r="M168" s="45">
        <f t="shared" ref="M168:AF168" si="7">SUM(M105:M167)</f>
        <v>0</v>
      </c>
      <c r="N168" s="45">
        <f t="shared" si="7"/>
        <v>0</v>
      </c>
      <c r="O168" s="45">
        <f t="shared" si="7"/>
        <v>0</v>
      </c>
      <c r="P168" s="45">
        <f t="shared" si="7"/>
        <v>0</v>
      </c>
      <c r="Q168" s="45">
        <f t="shared" si="7"/>
        <v>0</v>
      </c>
      <c r="R168" s="45">
        <f t="shared" si="7"/>
        <v>0</v>
      </c>
      <c r="S168" s="45">
        <f t="shared" si="7"/>
        <v>0</v>
      </c>
      <c r="T168" s="45">
        <f t="shared" si="7"/>
        <v>0</v>
      </c>
      <c r="U168" s="45">
        <f t="shared" si="7"/>
        <v>0</v>
      </c>
      <c r="V168" s="45">
        <f t="shared" si="7"/>
        <v>0</v>
      </c>
      <c r="W168" s="45">
        <f t="shared" si="7"/>
        <v>0</v>
      </c>
      <c r="X168" s="45">
        <f t="shared" si="7"/>
        <v>0</v>
      </c>
      <c r="Y168" s="45">
        <f t="shared" si="7"/>
        <v>0</v>
      </c>
      <c r="Z168" s="45">
        <f t="shared" si="7"/>
        <v>0</v>
      </c>
      <c r="AA168" s="45">
        <f t="shared" si="7"/>
        <v>0</v>
      </c>
      <c r="AB168" s="45">
        <f t="shared" si="7"/>
        <v>0</v>
      </c>
      <c r="AC168" s="45">
        <f t="shared" si="7"/>
        <v>0</v>
      </c>
      <c r="AD168" s="45">
        <f t="shared" si="7"/>
        <v>0</v>
      </c>
      <c r="AE168" s="45">
        <f t="shared" si="7"/>
        <v>0</v>
      </c>
      <c r="AF168" s="45">
        <f t="shared" si="7"/>
        <v>0</v>
      </c>
    </row>
    <row r="169" spans="2:32" ht="12.75" customHeight="1" thickBot="1" x14ac:dyDescent="0.25"/>
    <row r="170" spans="2:32" ht="12.75" customHeight="1" thickBot="1" x14ac:dyDescent="0.25">
      <c r="B170" s="77" t="s">
        <v>7</v>
      </c>
      <c r="D170" s="99" t="str">
        <f>"SUBSUMMARY SHEET " &amp; B171</f>
        <v>SUBSUMMARY SHEET 2</v>
      </c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</row>
    <row r="171" spans="2:32" ht="12.75" customHeight="1" thickBot="1" x14ac:dyDescent="0.25">
      <c r="B171" s="76">
        <f>B91+1</f>
        <v>2</v>
      </c>
      <c r="D171" s="93" t="s">
        <v>5</v>
      </c>
      <c r="E171" s="93"/>
      <c r="F171" s="93"/>
      <c r="G171" s="93"/>
      <c r="H171" s="93"/>
      <c r="I171" s="93"/>
      <c r="J171" s="93"/>
      <c r="K171" s="93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</row>
    <row r="172" spans="2:32" ht="12.75" customHeight="1" thickBot="1" x14ac:dyDescent="0.25">
      <c r="D172" s="98" t="s">
        <v>6</v>
      </c>
      <c r="E172" s="98"/>
      <c r="F172" s="98"/>
      <c r="G172" s="98"/>
      <c r="H172" s="98"/>
      <c r="I172" s="98"/>
      <c r="J172" s="98"/>
      <c r="K172" s="98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</row>
    <row r="173" spans="2:32" ht="12.75" customHeight="1" x14ac:dyDescent="0.2">
      <c r="B173" s="113" t="s">
        <v>8</v>
      </c>
      <c r="D173" s="103" t="s">
        <v>22</v>
      </c>
      <c r="E173" s="103" t="s">
        <v>23</v>
      </c>
      <c r="F173" s="72"/>
      <c r="G173" s="103" t="s">
        <v>27</v>
      </c>
      <c r="H173" s="103"/>
      <c r="I173" s="103"/>
      <c r="J173" s="103"/>
      <c r="K173" s="103"/>
      <c r="L173" s="106" t="s">
        <v>19</v>
      </c>
      <c r="M173" s="70" t="str">
        <f t="shared" ref="M173:AF173" si="8">IF(OR(TRIM(M171)=0,TRIM(M171)=""),"",IF(IFERROR(TRIM(INDEX(QryItemNamed,MATCH(TRIM(M171),ITEM,0),2)),"")="Y","SPECIAL",LEFT(IFERROR(TRIM(INDEX(ITEM,MATCH(TRIM(M171),ITEM,0))),""),3)))</f>
        <v/>
      </c>
      <c r="N173" s="69" t="str">
        <f t="shared" si="8"/>
        <v/>
      </c>
      <c r="O173" s="69" t="str">
        <f t="shared" si="8"/>
        <v/>
      </c>
      <c r="P173" s="69" t="str">
        <f t="shared" si="8"/>
        <v/>
      </c>
      <c r="Q173" s="69" t="str">
        <f t="shared" si="8"/>
        <v/>
      </c>
      <c r="R173" s="69" t="str">
        <f t="shared" si="8"/>
        <v/>
      </c>
      <c r="S173" s="69" t="str">
        <f t="shared" si="8"/>
        <v/>
      </c>
      <c r="T173" s="69" t="str">
        <f t="shared" si="8"/>
        <v/>
      </c>
      <c r="U173" s="69" t="str">
        <f t="shared" si="8"/>
        <v/>
      </c>
      <c r="V173" s="69" t="str">
        <f t="shared" si="8"/>
        <v/>
      </c>
      <c r="W173" s="69" t="str">
        <f t="shared" si="8"/>
        <v/>
      </c>
      <c r="X173" s="69" t="str">
        <f t="shared" si="8"/>
        <v/>
      </c>
      <c r="Y173" s="69" t="str">
        <f t="shared" si="8"/>
        <v/>
      </c>
      <c r="Z173" s="69" t="str">
        <f t="shared" si="8"/>
        <v/>
      </c>
      <c r="AA173" s="69" t="str">
        <f t="shared" si="8"/>
        <v/>
      </c>
      <c r="AB173" s="69" t="str">
        <f t="shared" si="8"/>
        <v/>
      </c>
      <c r="AC173" s="69" t="str">
        <f t="shared" si="8"/>
        <v/>
      </c>
      <c r="AD173" s="69" t="str">
        <f t="shared" si="8"/>
        <v/>
      </c>
      <c r="AE173" s="69" t="str">
        <f t="shared" si="8"/>
        <v/>
      </c>
      <c r="AF173" s="69" t="str">
        <f t="shared" si="8"/>
        <v/>
      </c>
    </row>
    <row r="174" spans="2:32" ht="12.75" customHeight="1" x14ac:dyDescent="0.2">
      <c r="B174" s="114"/>
      <c r="D174" s="104"/>
      <c r="E174" s="104"/>
      <c r="F174" s="68"/>
      <c r="G174" s="104"/>
      <c r="H174" s="104"/>
      <c r="I174" s="104"/>
      <c r="J174" s="104"/>
      <c r="K174" s="104"/>
      <c r="L174" s="107"/>
      <c r="M174" s="109" t="str">
        <f t="shared" ref="M174:AF174" si="9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4" s="100" t="str">
        <f t="shared" si="9"/>
        <v/>
      </c>
      <c r="O174" s="100" t="str">
        <f t="shared" si="9"/>
        <v/>
      </c>
      <c r="P174" s="100" t="str">
        <f t="shared" si="9"/>
        <v/>
      </c>
      <c r="Q174" s="100" t="str">
        <f t="shared" si="9"/>
        <v/>
      </c>
      <c r="R174" s="100" t="str">
        <f t="shared" si="9"/>
        <v/>
      </c>
      <c r="S174" s="100" t="str">
        <f t="shared" si="9"/>
        <v/>
      </c>
      <c r="T174" s="100" t="str">
        <f t="shared" si="9"/>
        <v/>
      </c>
      <c r="U174" s="100" t="str">
        <f t="shared" si="9"/>
        <v/>
      </c>
      <c r="V174" s="100" t="str">
        <f t="shared" si="9"/>
        <v/>
      </c>
      <c r="W174" s="100" t="str">
        <f t="shared" si="9"/>
        <v/>
      </c>
      <c r="X174" s="100" t="str">
        <f t="shared" si="9"/>
        <v/>
      </c>
      <c r="Y174" s="100" t="str">
        <f t="shared" si="9"/>
        <v/>
      </c>
      <c r="Z174" s="100" t="str">
        <f t="shared" si="9"/>
        <v/>
      </c>
      <c r="AA174" s="100" t="str">
        <f t="shared" si="9"/>
        <v/>
      </c>
      <c r="AB174" s="100" t="str">
        <f t="shared" si="9"/>
        <v/>
      </c>
      <c r="AC174" s="100" t="str">
        <f t="shared" si="9"/>
        <v/>
      </c>
      <c r="AD174" s="100" t="str">
        <f t="shared" si="9"/>
        <v/>
      </c>
      <c r="AE174" s="100" t="str">
        <f t="shared" si="9"/>
        <v/>
      </c>
      <c r="AF174" s="100" t="str">
        <f t="shared" si="9"/>
        <v/>
      </c>
    </row>
    <row r="175" spans="2:32" ht="12.75" customHeight="1" x14ac:dyDescent="0.2">
      <c r="B175" s="114"/>
      <c r="D175" s="104"/>
      <c r="E175" s="104"/>
      <c r="F175" s="68"/>
      <c r="G175" s="104"/>
      <c r="H175" s="104"/>
      <c r="I175" s="104"/>
      <c r="J175" s="104"/>
      <c r="K175" s="104"/>
      <c r="L175" s="107"/>
      <c r="M175" s="110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</row>
    <row r="176" spans="2:32" ht="12.75" customHeight="1" x14ac:dyDescent="0.2">
      <c r="B176" s="114"/>
      <c r="D176" s="104"/>
      <c r="E176" s="104"/>
      <c r="F176" s="68"/>
      <c r="G176" s="104"/>
      <c r="H176" s="104"/>
      <c r="I176" s="104"/>
      <c r="J176" s="104"/>
      <c r="K176" s="104"/>
      <c r="L176" s="107"/>
      <c r="M176" s="110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</row>
    <row r="177" spans="2:32" ht="12.75" customHeight="1" x14ac:dyDescent="0.2">
      <c r="B177" s="114"/>
      <c r="D177" s="104"/>
      <c r="E177" s="104"/>
      <c r="F177" s="68"/>
      <c r="G177" s="104"/>
      <c r="H177" s="104"/>
      <c r="I177" s="104"/>
      <c r="J177" s="104"/>
      <c r="K177" s="104"/>
      <c r="L177" s="107"/>
      <c r="M177" s="110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</row>
    <row r="178" spans="2:32" ht="12.75" customHeight="1" x14ac:dyDescent="0.2">
      <c r="B178" s="114"/>
      <c r="D178" s="104"/>
      <c r="E178" s="104"/>
      <c r="F178" s="68"/>
      <c r="G178" s="104"/>
      <c r="H178" s="104"/>
      <c r="I178" s="104"/>
      <c r="J178" s="104"/>
      <c r="K178" s="104"/>
      <c r="L178" s="107"/>
      <c r="M178" s="110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</row>
    <row r="179" spans="2:32" ht="12.75" customHeight="1" x14ac:dyDescent="0.2">
      <c r="B179" s="114"/>
      <c r="D179" s="104"/>
      <c r="E179" s="104"/>
      <c r="F179" s="68" t="s">
        <v>21</v>
      </c>
      <c r="G179" s="104"/>
      <c r="H179" s="104"/>
      <c r="I179" s="104"/>
      <c r="J179" s="104"/>
      <c r="K179" s="104"/>
      <c r="L179" s="107"/>
      <c r="M179" s="110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</row>
    <row r="180" spans="2:32" ht="12.75" customHeight="1" x14ac:dyDescent="0.2">
      <c r="B180" s="114"/>
      <c r="D180" s="104"/>
      <c r="E180" s="104"/>
      <c r="F180" s="68"/>
      <c r="G180" s="104"/>
      <c r="H180" s="104"/>
      <c r="I180" s="104"/>
      <c r="J180" s="104"/>
      <c r="K180" s="104"/>
      <c r="L180" s="107"/>
      <c r="M180" s="110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</row>
    <row r="181" spans="2:32" ht="12.75" customHeight="1" x14ac:dyDescent="0.2">
      <c r="B181" s="114"/>
      <c r="D181" s="104"/>
      <c r="E181" s="104"/>
      <c r="F181" s="68"/>
      <c r="G181" s="104"/>
      <c r="H181" s="104"/>
      <c r="I181" s="104"/>
      <c r="J181" s="104"/>
      <c r="K181" s="104"/>
      <c r="L181" s="107"/>
      <c r="M181" s="110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</row>
    <row r="182" spans="2:32" ht="12.75" customHeight="1" x14ac:dyDescent="0.2">
      <c r="B182" s="114"/>
      <c r="D182" s="104"/>
      <c r="E182" s="104"/>
      <c r="F182" s="68"/>
      <c r="G182" s="104"/>
      <c r="H182" s="104"/>
      <c r="I182" s="104"/>
      <c r="J182" s="104"/>
      <c r="K182" s="104"/>
      <c r="L182" s="107"/>
      <c r="M182" s="110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</row>
    <row r="183" spans="2:32" ht="12.75" customHeight="1" x14ac:dyDescent="0.2">
      <c r="B183" s="114"/>
      <c r="D183" s="104"/>
      <c r="E183" s="104"/>
      <c r="F183" s="68"/>
      <c r="G183" s="104"/>
      <c r="H183" s="104"/>
      <c r="I183" s="104"/>
      <c r="J183" s="104"/>
      <c r="K183" s="104"/>
      <c r="L183" s="107"/>
      <c r="M183" s="110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</row>
    <row r="184" spans="2:32" ht="12.75" customHeight="1" x14ac:dyDescent="0.2">
      <c r="B184" s="114"/>
      <c r="D184" s="104"/>
      <c r="E184" s="104"/>
      <c r="F184" s="68"/>
      <c r="G184" s="104"/>
      <c r="H184" s="104"/>
      <c r="I184" s="104"/>
      <c r="J184" s="104"/>
      <c r="K184" s="104"/>
      <c r="L184" s="107"/>
      <c r="M184" s="110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</row>
    <row r="185" spans="2:32" ht="12.75" customHeight="1" x14ac:dyDescent="0.2">
      <c r="B185" s="114"/>
      <c r="D185" s="104"/>
      <c r="E185" s="104"/>
      <c r="F185" s="68"/>
      <c r="G185" s="104"/>
      <c r="H185" s="104"/>
      <c r="I185" s="104"/>
      <c r="J185" s="104"/>
      <c r="K185" s="104"/>
      <c r="L185" s="107"/>
      <c r="M185" s="111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</row>
    <row r="186" spans="2:32" ht="12.75" customHeight="1" thickBot="1" x14ac:dyDescent="0.25">
      <c r="B186" s="115"/>
      <c r="D186" s="105"/>
      <c r="E186" s="105"/>
      <c r="F186" s="66"/>
      <c r="G186" s="105"/>
      <c r="H186" s="105"/>
      <c r="I186" s="105"/>
      <c r="J186" s="105"/>
      <c r="K186" s="105"/>
      <c r="L186" s="108"/>
      <c r="M186" s="64" t="str">
        <f t="shared" ref="M186:AF186" si="10">IF(OR(TRIM(M171)=0,TRIM(M171)=""),"",IFERROR(TRIM(INDEX(QryItemNamed,MATCH(TRIM(M171),ITEM,0),3)),""))</f>
        <v/>
      </c>
      <c r="N186" s="63" t="str">
        <f t="shared" si="10"/>
        <v/>
      </c>
      <c r="O186" s="63" t="str">
        <f t="shared" si="10"/>
        <v/>
      </c>
      <c r="P186" s="63" t="str">
        <f t="shared" si="10"/>
        <v/>
      </c>
      <c r="Q186" s="63" t="str">
        <f t="shared" si="10"/>
        <v/>
      </c>
      <c r="R186" s="63" t="str">
        <f t="shared" si="10"/>
        <v/>
      </c>
      <c r="S186" s="63" t="str">
        <f t="shared" si="10"/>
        <v/>
      </c>
      <c r="T186" s="63" t="str">
        <f t="shared" si="10"/>
        <v/>
      </c>
      <c r="U186" s="63" t="str">
        <f t="shared" si="10"/>
        <v/>
      </c>
      <c r="V186" s="63" t="str">
        <f t="shared" si="10"/>
        <v/>
      </c>
      <c r="W186" s="63" t="str">
        <f t="shared" si="10"/>
        <v/>
      </c>
      <c r="X186" s="63" t="str">
        <f t="shared" si="10"/>
        <v/>
      </c>
      <c r="Y186" s="63" t="str">
        <f t="shared" si="10"/>
        <v/>
      </c>
      <c r="Z186" s="63" t="str">
        <f t="shared" si="10"/>
        <v/>
      </c>
      <c r="AA186" s="63" t="str">
        <f t="shared" si="10"/>
        <v/>
      </c>
      <c r="AB186" s="63" t="str">
        <f t="shared" si="10"/>
        <v/>
      </c>
      <c r="AC186" s="63" t="str">
        <f t="shared" si="10"/>
        <v/>
      </c>
      <c r="AD186" s="63" t="str">
        <f t="shared" si="10"/>
        <v/>
      </c>
      <c r="AE186" s="63" t="str">
        <f t="shared" si="10"/>
        <v/>
      </c>
      <c r="AF186" s="63" t="str">
        <f t="shared" si="10"/>
        <v/>
      </c>
    </row>
    <row r="187" spans="2:32" ht="12.75" customHeight="1" x14ac:dyDescent="0.2">
      <c r="B187" s="62"/>
      <c r="D187" s="56"/>
      <c r="E187" s="56"/>
      <c r="F187" s="56"/>
      <c r="G187" s="80"/>
      <c r="H187" s="56"/>
      <c r="I187" s="56" t="s">
        <v>26</v>
      </c>
      <c r="J187" s="80"/>
      <c r="K187" s="56"/>
      <c r="L187" s="58"/>
      <c r="M187" s="57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</row>
    <row r="188" spans="2:32" ht="12.75" customHeight="1" x14ac:dyDescent="0.2">
      <c r="B188" s="52"/>
      <c r="D188" s="46"/>
      <c r="E188" s="46"/>
      <c r="F188" s="46"/>
      <c r="G188" s="53"/>
      <c r="H188" s="46"/>
      <c r="I188" s="46"/>
      <c r="J188" s="53"/>
      <c r="K188" s="46"/>
      <c r="L188" s="48"/>
      <c r="M188" s="47"/>
      <c r="N188" s="46"/>
      <c r="O188" s="55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</row>
    <row r="189" spans="2:32" ht="12.75" customHeight="1" x14ac:dyDescent="0.2">
      <c r="B189" s="52"/>
      <c r="D189" s="46"/>
      <c r="E189" s="46"/>
      <c r="F189" s="46"/>
      <c r="G189" s="53"/>
      <c r="H189" s="46"/>
      <c r="I189" s="46"/>
      <c r="J189" s="53"/>
      <c r="K189" s="46"/>
      <c r="L189" s="48"/>
      <c r="M189" s="47"/>
      <c r="N189" s="46"/>
      <c r="O189" s="46"/>
      <c r="P189" s="46"/>
      <c r="Q189" s="46"/>
      <c r="R189" s="55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</row>
    <row r="190" spans="2:32" ht="12.75" customHeight="1" x14ac:dyDescent="0.2">
      <c r="B190" s="52"/>
      <c r="D190" s="46"/>
      <c r="E190" s="46"/>
      <c r="F190" s="46"/>
      <c r="G190" s="53"/>
      <c r="H190" s="46"/>
      <c r="I190" s="46"/>
      <c r="J190" s="53"/>
      <c r="K190" s="46"/>
      <c r="L190" s="48"/>
      <c r="M190" s="47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</row>
    <row r="191" spans="2:32" ht="12.75" customHeight="1" x14ac:dyDescent="0.2">
      <c r="B191" s="52"/>
      <c r="D191" s="46"/>
      <c r="E191" s="46"/>
      <c r="F191" s="46"/>
      <c r="G191" s="53"/>
      <c r="H191" s="46"/>
      <c r="I191" s="46"/>
      <c r="J191" s="53"/>
      <c r="K191" s="46"/>
      <c r="L191" s="48"/>
      <c r="M191" s="47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</row>
    <row r="192" spans="2:32" ht="12.75" customHeight="1" x14ac:dyDescent="0.2">
      <c r="B192" s="52"/>
      <c r="D192" s="46"/>
      <c r="E192" s="46"/>
      <c r="F192" s="46"/>
      <c r="G192" s="53"/>
      <c r="H192" s="46"/>
      <c r="I192" s="46"/>
      <c r="J192" s="53"/>
      <c r="K192" s="46"/>
      <c r="L192" s="48"/>
      <c r="M192" s="47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</row>
    <row r="193" spans="2:32" ht="12.75" customHeight="1" x14ac:dyDescent="0.2">
      <c r="B193" s="52"/>
      <c r="D193" s="46"/>
      <c r="E193" s="46"/>
      <c r="F193" s="46"/>
      <c r="G193" s="53"/>
      <c r="H193" s="46"/>
      <c r="I193" s="46"/>
      <c r="J193" s="53"/>
      <c r="K193" s="46"/>
      <c r="L193" s="48"/>
      <c r="M193" s="47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</row>
    <row r="194" spans="2:32" ht="12.75" customHeight="1" x14ac:dyDescent="0.2">
      <c r="B194" s="52"/>
      <c r="D194" s="46"/>
      <c r="E194" s="46"/>
      <c r="F194" s="46"/>
      <c r="G194" s="53"/>
      <c r="H194" s="46"/>
      <c r="I194" s="46"/>
      <c r="J194" s="53"/>
      <c r="K194" s="46"/>
      <c r="L194" s="48"/>
      <c r="M194" s="47"/>
      <c r="N194" s="46"/>
      <c r="O194" s="46"/>
      <c r="P194" s="46"/>
      <c r="Q194" s="46"/>
      <c r="R194" s="55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</row>
    <row r="195" spans="2:32" ht="12.75" customHeight="1" x14ac:dyDescent="0.2">
      <c r="B195" s="52"/>
      <c r="D195" s="46"/>
      <c r="E195" s="46"/>
      <c r="F195" s="46"/>
      <c r="G195" s="53"/>
      <c r="H195" s="46"/>
      <c r="I195" s="46"/>
      <c r="J195" s="53"/>
      <c r="K195" s="46"/>
      <c r="L195" s="48"/>
      <c r="M195" s="47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</row>
    <row r="196" spans="2:32" ht="12.75" customHeight="1" x14ac:dyDescent="0.2">
      <c r="B196" s="52"/>
      <c r="D196" s="46"/>
      <c r="E196" s="46"/>
      <c r="F196" s="46"/>
      <c r="G196" s="53"/>
      <c r="H196" s="46"/>
      <c r="I196" s="46"/>
      <c r="J196" s="53"/>
      <c r="K196" s="46"/>
      <c r="L196" s="48"/>
      <c r="M196" s="47"/>
      <c r="N196" s="46"/>
      <c r="O196" s="46"/>
      <c r="P196" s="55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</row>
    <row r="197" spans="2:32" ht="12.75" customHeight="1" x14ac:dyDescent="0.2">
      <c r="B197" s="52"/>
      <c r="D197" s="46"/>
      <c r="E197" s="46"/>
      <c r="F197" s="46"/>
      <c r="G197" s="53"/>
      <c r="H197" s="46"/>
      <c r="I197" s="46"/>
      <c r="J197" s="53"/>
      <c r="K197" s="46"/>
      <c r="L197" s="48"/>
      <c r="M197" s="47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</row>
    <row r="198" spans="2:32" ht="12.75" customHeight="1" x14ac:dyDescent="0.2">
      <c r="B198" s="52"/>
      <c r="D198" s="46"/>
      <c r="E198" s="46"/>
      <c r="F198" s="46"/>
      <c r="G198" s="53"/>
      <c r="H198" s="46"/>
      <c r="I198" s="46"/>
      <c r="J198" s="53"/>
      <c r="K198" s="46"/>
      <c r="L198" s="48"/>
      <c r="M198" s="47"/>
      <c r="N198" s="46"/>
      <c r="O198" s="46"/>
      <c r="P198" s="55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</row>
    <row r="199" spans="2:32" ht="12.75" customHeight="1" x14ac:dyDescent="0.2">
      <c r="B199" s="52"/>
      <c r="D199" s="46"/>
      <c r="E199" s="46"/>
      <c r="F199" s="46"/>
      <c r="G199" s="53"/>
      <c r="H199" s="46"/>
      <c r="I199" s="46"/>
      <c r="J199" s="53"/>
      <c r="K199" s="46"/>
      <c r="L199" s="48"/>
      <c r="M199" s="47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</row>
    <row r="200" spans="2:32" ht="12.75" customHeight="1" x14ac:dyDescent="0.2">
      <c r="B200" s="52"/>
      <c r="D200" s="46"/>
      <c r="E200" s="46"/>
      <c r="F200" s="46"/>
      <c r="G200" s="53"/>
      <c r="H200" s="46"/>
      <c r="I200" s="46"/>
      <c r="J200" s="53"/>
      <c r="K200" s="46"/>
      <c r="L200" s="48"/>
      <c r="M200" s="47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</row>
    <row r="201" spans="2:32" ht="12.75" customHeight="1" x14ac:dyDescent="0.2">
      <c r="B201" s="52"/>
      <c r="D201" s="46"/>
      <c r="E201" s="46"/>
      <c r="F201" s="46"/>
      <c r="G201" s="53"/>
      <c r="H201" s="46"/>
      <c r="I201" s="46"/>
      <c r="J201" s="53"/>
      <c r="K201" s="46"/>
      <c r="L201" s="48"/>
      <c r="M201" s="47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</row>
    <row r="202" spans="2:32" ht="12.75" customHeight="1" x14ac:dyDescent="0.2">
      <c r="B202" s="52"/>
      <c r="D202" s="46"/>
      <c r="E202" s="46"/>
      <c r="F202" s="46"/>
      <c r="G202" s="53"/>
      <c r="H202" s="46"/>
      <c r="I202" s="46"/>
      <c r="J202" s="53"/>
      <c r="K202" s="46"/>
      <c r="L202" s="48"/>
      <c r="M202" s="47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</row>
    <row r="203" spans="2:32" ht="12.75" customHeight="1" x14ac:dyDescent="0.2">
      <c r="B203" s="52"/>
      <c r="D203" s="46"/>
      <c r="E203" s="46"/>
      <c r="F203" s="46"/>
      <c r="G203" s="53"/>
      <c r="H203" s="46"/>
      <c r="I203" s="46"/>
      <c r="J203" s="53"/>
      <c r="K203" s="46"/>
      <c r="L203" s="48"/>
      <c r="M203" s="47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</row>
    <row r="204" spans="2:32" ht="12.75" customHeight="1" x14ac:dyDescent="0.2">
      <c r="B204" s="52"/>
      <c r="D204" s="46"/>
      <c r="E204" s="46"/>
      <c r="F204" s="46"/>
      <c r="G204" s="53"/>
      <c r="H204" s="46"/>
      <c r="I204" s="46"/>
      <c r="J204" s="53"/>
      <c r="K204" s="46"/>
      <c r="L204" s="48"/>
      <c r="M204" s="47"/>
      <c r="N204" s="46"/>
      <c r="O204" s="46"/>
      <c r="P204" s="46"/>
      <c r="Q204" s="46"/>
      <c r="R204" s="55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2:32" ht="12.75" customHeight="1" x14ac:dyDescent="0.2">
      <c r="B205" s="52"/>
      <c r="D205" s="46"/>
      <c r="E205" s="46"/>
      <c r="F205" s="46"/>
      <c r="G205" s="53"/>
      <c r="H205" s="46"/>
      <c r="I205" s="46"/>
      <c r="J205" s="53"/>
      <c r="K205" s="46"/>
      <c r="L205" s="48"/>
      <c r="M205" s="47"/>
      <c r="N205" s="46"/>
      <c r="O205" s="55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2:32" ht="12.75" customHeight="1" x14ac:dyDescent="0.2">
      <c r="B206" s="52"/>
      <c r="D206" s="46"/>
      <c r="E206" s="46"/>
      <c r="F206" s="46"/>
      <c r="G206" s="53"/>
      <c r="H206" s="46"/>
      <c r="I206" s="46"/>
      <c r="J206" s="53"/>
      <c r="K206" s="46"/>
      <c r="L206" s="48"/>
      <c r="M206" s="47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2:32" ht="12.75" customHeight="1" x14ac:dyDescent="0.2">
      <c r="B207" s="52"/>
      <c r="D207" s="46"/>
      <c r="E207" s="46"/>
      <c r="F207" s="46"/>
      <c r="G207" s="53"/>
      <c r="H207" s="46"/>
      <c r="I207" s="46"/>
      <c r="J207" s="53"/>
      <c r="K207" s="46"/>
      <c r="L207" s="48"/>
      <c r="M207" s="47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2:32" ht="12.75" customHeight="1" x14ac:dyDescent="0.2">
      <c r="B208" s="52"/>
      <c r="D208" s="46"/>
      <c r="E208" s="46"/>
      <c r="F208" s="46"/>
      <c r="G208" s="53"/>
      <c r="H208" s="46"/>
      <c r="I208" s="46"/>
      <c r="J208" s="53"/>
      <c r="K208" s="46"/>
      <c r="L208" s="48"/>
      <c r="M208" s="47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2:32" ht="12.75" customHeight="1" x14ac:dyDescent="0.2">
      <c r="B209" s="52"/>
      <c r="D209" s="46"/>
      <c r="E209" s="46"/>
      <c r="F209" s="46"/>
      <c r="G209" s="53"/>
      <c r="H209" s="46"/>
      <c r="I209" s="46"/>
      <c r="J209" s="53"/>
      <c r="K209" s="46"/>
      <c r="L209" s="48"/>
      <c r="M209" s="47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</row>
    <row r="210" spans="2:32" ht="12.75" customHeight="1" x14ac:dyDescent="0.2">
      <c r="B210" s="52"/>
      <c r="D210" s="46"/>
      <c r="E210" s="46"/>
      <c r="F210" s="46"/>
      <c r="G210" s="53"/>
      <c r="H210" s="46"/>
      <c r="I210" s="46"/>
      <c r="J210" s="53"/>
      <c r="K210" s="46"/>
      <c r="L210" s="48"/>
      <c r="M210" s="47"/>
      <c r="N210" s="46"/>
      <c r="O210" s="46"/>
      <c r="P210" s="46"/>
      <c r="Q210" s="46"/>
      <c r="R210" s="55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</row>
    <row r="211" spans="2:32" ht="12.75" customHeight="1" x14ac:dyDescent="0.2">
      <c r="B211" s="52"/>
      <c r="D211" s="46"/>
      <c r="E211" s="46"/>
      <c r="F211" s="46"/>
      <c r="G211" s="53"/>
      <c r="H211" s="46"/>
      <c r="I211" s="46"/>
      <c r="J211" s="53"/>
      <c r="K211" s="46"/>
      <c r="L211" s="48"/>
      <c r="M211" s="47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</row>
    <row r="212" spans="2:32" ht="12.75" customHeight="1" x14ac:dyDescent="0.2">
      <c r="B212" s="52"/>
      <c r="D212" s="46"/>
      <c r="E212" s="46"/>
      <c r="F212" s="46"/>
      <c r="G212" s="53"/>
      <c r="H212" s="46"/>
      <c r="I212" s="46"/>
      <c r="J212" s="53"/>
      <c r="K212" s="46"/>
      <c r="L212" s="48"/>
      <c r="M212" s="47"/>
      <c r="N212" s="46"/>
      <c r="O212" s="46"/>
      <c r="P212" s="46"/>
      <c r="Q212" s="46"/>
      <c r="R212" s="55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</row>
    <row r="213" spans="2:32" ht="12.75" customHeight="1" x14ac:dyDescent="0.2">
      <c r="B213" s="52"/>
      <c r="D213" s="46"/>
      <c r="E213" s="46"/>
      <c r="F213" s="46"/>
      <c r="G213" s="53"/>
      <c r="H213" s="46"/>
      <c r="I213" s="46"/>
      <c r="J213" s="53"/>
      <c r="K213" s="46"/>
      <c r="L213" s="48"/>
      <c r="M213" s="47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</row>
    <row r="214" spans="2:32" ht="12.75" customHeight="1" x14ac:dyDescent="0.2">
      <c r="B214" s="52"/>
      <c r="D214" s="46"/>
      <c r="E214" s="46"/>
      <c r="F214" s="46"/>
      <c r="G214" s="53"/>
      <c r="H214" s="46"/>
      <c r="I214" s="46"/>
      <c r="J214" s="53"/>
      <c r="K214" s="46"/>
      <c r="L214" s="48"/>
      <c r="M214" s="47"/>
      <c r="N214" s="46"/>
      <c r="O214" s="46"/>
      <c r="P214" s="55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</row>
    <row r="215" spans="2:32" ht="12.75" customHeight="1" x14ac:dyDescent="0.2">
      <c r="B215" s="52"/>
      <c r="D215" s="46"/>
      <c r="E215" s="46"/>
      <c r="F215" s="46"/>
      <c r="G215" s="53"/>
      <c r="H215" s="46"/>
      <c r="I215" s="46"/>
      <c r="J215" s="53"/>
      <c r="K215" s="46"/>
      <c r="L215" s="48"/>
      <c r="M215" s="47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</row>
    <row r="216" spans="2:32" ht="12.75" customHeight="1" x14ac:dyDescent="0.2">
      <c r="B216" s="52"/>
      <c r="D216" s="46"/>
      <c r="E216" s="46"/>
      <c r="F216" s="46"/>
      <c r="G216" s="53"/>
      <c r="H216" s="46"/>
      <c r="I216" s="46"/>
      <c r="J216" s="53"/>
      <c r="K216" s="46"/>
      <c r="L216" s="48"/>
      <c r="M216" s="47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</row>
    <row r="217" spans="2:32" ht="12.75" customHeight="1" x14ac:dyDescent="0.2">
      <c r="B217" s="52"/>
      <c r="D217" s="46"/>
      <c r="E217" s="46"/>
      <c r="F217" s="46"/>
      <c r="G217" s="53"/>
      <c r="H217" s="46"/>
      <c r="I217" s="46"/>
      <c r="J217" s="53"/>
      <c r="K217" s="46"/>
      <c r="L217" s="48"/>
      <c r="M217" s="47"/>
      <c r="N217" s="46"/>
      <c r="O217" s="46"/>
      <c r="P217" s="46"/>
      <c r="Q217" s="46"/>
      <c r="R217" s="55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</row>
    <row r="218" spans="2:32" ht="12.75" customHeight="1" x14ac:dyDescent="0.2">
      <c r="B218" s="52"/>
      <c r="D218" s="46"/>
      <c r="E218" s="46"/>
      <c r="F218" s="46"/>
      <c r="G218" s="53"/>
      <c r="H218" s="46"/>
      <c r="I218" s="46"/>
      <c r="J218" s="53"/>
      <c r="K218" s="46"/>
      <c r="L218" s="48"/>
      <c r="M218" s="47"/>
      <c r="N218" s="46"/>
      <c r="O218" s="46"/>
      <c r="P218" s="46"/>
      <c r="Q218" s="46"/>
      <c r="R218" s="55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</row>
    <row r="219" spans="2:32" ht="12.75" customHeight="1" x14ac:dyDescent="0.2">
      <c r="B219" s="52"/>
      <c r="D219" s="46"/>
      <c r="E219" s="46"/>
      <c r="F219" s="46"/>
      <c r="G219" s="53"/>
      <c r="H219" s="46"/>
      <c r="I219" s="46"/>
      <c r="J219" s="53"/>
      <c r="K219" s="46"/>
      <c r="L219" s="48"/>
      <c r="M219" s="47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</row>
    <row r="220" spans="2:32" ht="12.75" customHeight="1" x14ac:dyDescent="0.2">
      <c r="B220" s="52"/>
      <c r="D220" s="46"/>
      <c r="E220" s="46"/>
      <c r="F220" s="46"/>
      <c r="G220" s="53"/>
      <c r="H220" s="46"/>
      <c r="I220" s="46"/>
      <c r="J220" s="53"/>
      <c r="K220" s="46"/>
      <c r="L220" s="48"/>
      <c r="M220" s="47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</row>
    <row r="221" spans="2:32" ht="12.75" customHeight="1" x14ac:dyDescent="0.2">
      <c r="B221" s="52"/>
      <c r="D221" s="46"/>
      <c r="E221" s="46"/>
      <c r="F221" s="46"/>
      <c r="G221" s="53"/>
      <c r="H221" s="46"/>
      <c r="I221" s="46"/>
      <c r="J221" s="53"/>
      <c r="K221" s="46"/>
      <c r="L221" s="48"/>
      <c r="M221" s="47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</row>
    <row r="222" spans="2:32" ht="12.75" customHeight="1" x14ac:dyDescent="0.2">
      <c r="B222" s="52"/>
      <c r="D222" s="46"/>
      <c r="E222" s="46"/>
      <c r="F222" s="46"/>
      <c r="G222" s="53"/>
      <c r="H222" s="46"/>
      <c r="I222" s="46"/>
      <c r="J222" s="53"/>
      <c r="K222" s="46"/>
      <c r="L222" s="48"/>
      <c r="M222" s="47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</row>
    <row r="223" spans="2:32" ht="12.75" customHeight="1" x14ac:dyDescent="0.2">
      <c r="B223" s="52"/>
      <c r="D223" s="46"/>
      <c r="E223" s="46"/>
      <c r="F223" s="46"/>
      <c r="G223" s="53"/>
      <c r="H223" s="46"/>
      <c r="I223" s="46"/>
      <c r="J223" s="53"/>
      <c r="K223" s="46"/>
      <c r="L223" s="48"/>
      <c r="M223" s="47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</row>
    <row r="224" spans="2:32" ht="12.75" customHeight="1" x14ac:dyDescent="0.2">
      <c r="B224" s="52"/>
      <c r="D224" s="46"/>
      <c r="E224" s="46"/>
      <c r="F224" s="46"/>
      <c r="G224" s="53"/>
      <c r="H224" s="46"/>
      <c r="I224" s="46"/>
      <c r="J224" s="53"/>
      <c r="K224" s="46"/>
      <c r="L224" s="48"/>
      <c r="M224" s="47"/>
      <c r="N224" s="46"/>
      <c r="O224" s="46"/>
      <c r="P224" s="46"/>
      <c r="Q224" s="46"/>
      <c r="R224" s="55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</row>
    <row r="225" spans="2:32" ht="12.75" customHeight="1" x14ac:dyDescent="0.2">
      <c r="B225" s="52"/>
      <c r="D225" s="46"/>
      <c r="E225" s="46"/>
      <c r="F225" s="46"/>
      <c r="G225" s="53"/>
      <c r="H225" s="46"/>
      <c r="I225" s="46"/>
      <c r="J225" s="53"/>
      <c r="K225" s="46"/>
      <c r="L225" s="48"/>
      <c r="M225" s="47"/>
      <c r="N225" s="46"/>
      <c r="O225" s="46"/>
      <c r="P225" s="46"/>
      <c r="Q225" s="46"/>
      <c r="R225" s="55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</row>
    <row r="226" spans="2:32" ht="12.75" customHeight="1" x14ac:dyDescent="0.2">
      <c r="B226" s="52"/>
      <c r="D226" s="46"/>
      <c r="E226" s="46"/>
      <c r="F226" s="46"/>
      <c r="G226" s="53"/>
      <c r="H226" s="46"/>
      <c r="I226" s="46"/>
      <c r="J226" s="53"/>
      <c r="K226" s="46"/>
      <c r="L226" s="48"/>
      <c r="M226" s="47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</row>
    <row r="227" spans="2:32" ht="12.75" customHeight="1" x14ac:dyDescent="0.2">
      <c r="B227" s="52"/>
      <c r="D227" s="46"/>
      <c r="E227" s="46"/>
      <c r="F227" s="46"/>
      <c r="G227" s="53"/>
      <c r="H227" s="46"/>
      <c r="I227" s="46"/>
      <c r="J227" s="53"/>
      <c r="K227" s="46"/>
      <c r="L227" s="48"/>
      <c r="M227" s="47"/>
      <c r="N227" s="46"/>
      <c r="O227" s="46"/>
      <c r="P227" s="55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</row>
    <row r="228" spans="2:32" ht="12.75" customHeight="1" x14ac:dyDescent="0.2">
      <c r="B228" s="52"/>
      <c r="D228" s="46"/>
      <c r="E228" s="46"/>
      <c r="F228" s="46"/>
      <c r="G228" s="49"/>
      <c r="H228" s="46"/>
      <c r="I228" s="46"/>
      <c r="J228" s="49"/>
      <c r="K228" s="46"/>
      <c r="L228" s="48"/>
      <c r="M228" s="47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</row>
    <row r="229" spans="2:32" ht="12.75" customHeight="1" x14ac:dyDescent="0.2">
      <c r="B229" s="52"/>
      <c r="D229" s="46"/>
      <c r="E229" s="46"/>
      <c r="F229" s="46"/>
      <c r="G229" s="49"/>
      <c r="H229" s="46"/>
      <c r="I229" s="46"/>
      <c r="J229" s="49"/>
      <c r="K229" s="46"/>
      <c r="L229" s="48"/>
      <c r="M229" s="47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2:32" ht="12.75" customHeight="1" x14ac:dyDescent="0.2">
      <c r="B230" s="52"/>
      <c r="D230" s="46"/>
      <c r="E230" s="46"/>
      <c r="F230" s="46"/>
      <c r="G230" s="49"/>
      <c r="H230" s="46"/>
      <c r="I230" s="46"/>
      <c r="J230" s="49"/>
      <c r="K230" s="46"/>
      <c r="L230" s="48"/>
      <c r="M230" s="47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</row>
    <row r="231" spans="2:32" ht="12.75" customHeight="1" x14ac:dyDescent="0.2">
      <c r="B231" s="52"/>
      <c r="D231" s="46"/>
      <c r="E231" s="46"/>
      <c r="F231" s="46"/>
      <c r="G231" s="49"/>
      <c r="H231" s="46"/>
      <c r="I231" s="46"/>
      <c r="J231" s="49"/>
      <c r="K231" s="46"/>
      <c r="L231" s="48"/>
      <c r="M231" s="47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</row>
    <row r="232" spans="2:32" ht="12.75" customHeight="1" x14ac:dyDescent="0.2">
      <c r="B232" s="52"/>
      <c r="D232" s="46"/>
      <c r="E232" s="46"/>
      <c r="F232" s="46"/>
      <c r="G232" s="49"/>
      <c r="H232" s="46"/>
      <c r="I232" s="46"/>
      <c r="J232" s="49"/>
      <c r="K232" s="46"/>
      <c r="L232" s="48"/>
      <c r="M232" s="47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</row>
    <row r="233" spans="2:32" ht="12.75" customHeight="1" x14ac:dyDescent="0.2">
      <c r="B233" s="52"/>
      <c r="D233" s="46"/>
      <c r="E233" s="46"/>
      <c r="F233" s="46"/>
      <c r="G233" s="49"/>
      <c r="H233" s="46"/>
      <c r="I233" s="46"/>
      <c r="J233" s="49"/>
      <c r="K233" s="46"/>
      <c r="L233" s="48"/>
      <c r="M233" s="47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</row>
    <row r="234" spans="2:32" ht="12.75" customHeight="1" x14ac:dyDescent="0.2">
      <c r="B234" s="52"/>
      <c r="D234" s="46"/>
      <c r="E234" s="46"/>
      <c r="F234" s="46"/>
      <c r="G234" s="49"/>
      <c r="H234" s="46"/>
      <c r="I234" s="46"/>
      <c r="J234" s="49"/>
      <c r="K234" s="46"/>
      <c r="L234" s="48"/>
      <c r="M234" s="47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</row>
    <row r="235" spans="2:32" ht="12.75" customHeight="1" x14ac:dyDescent="0.2">
      <c r="B235" s="52"/>
      <c r="D235" s="46"/>
      <c r="E235" s="46"/>
      <c r="F235" s="46"/>
      <c r="G235" s="49"/>
      <c r="H235" s="46"/>
      <c r="I235" s="46"/>
      <c r="J235" s="49"/>
      <c r="K235" s="46"/>
      <c r="L235" s="48"/>
      <c r="M235" s="47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</row>
    <row r="236" spans="2:32" ht="12.75" customHeight="1" x14ac:dyDescent="0.2">
      <c r="B236" s="52"/>
      <c r="D236" s="46"/>
      <c r="E236" s="46"/>
      <c r="F236" s="46"/>
      <c r="G236" s="49"/>
      <c r="H236" s="46"/>
      <c r="I236" s="46"/>
      <c r="J236" s="49"/>
      <c r="K236" s="46"/>
      <c r="L236" s="48"/>
      <c r="M236" s="47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</row>
    <row r="237" spans="2:32" ht="12.75" customHeight="1" x14ac:dyDescent="0.2">
      <c r="B237" s="52"/>
      <c r="D237" s="46"/>
      <c r="E237" s="46"/>
      <c r="F237" s="46"/>
      <c r="G237" s="49"/>
      <c r="H237" s="46"/>
      <c r="I237" s="46"/>
      <c r="J237" s="49"/>
      <c r="K237" s="46"/>
      <c r="L237" s="48"/>
      <c r="M237" s="47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</row>
    <row r="238" spans="2:32" ht="12.75" customHeight="1" x14ac:dyDescent="0.2">
      <c r="B238" s="52"/>
      <c r="D238" s="46"/>
      <c r="E238" s="46"/>
      <c r="F238" s="46"/>
      <c r="G238" s="49"/>
      <c r="H238" s="46"/>
      <c r="I238" s="46"/>
      <c r="J238" s="49"/>
      <c r="K238" s="46"/>
      <c r="L238" s="48"/>
      <c r="M238" s="47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</row>
    <row r="239" spans="2:32" ht="12.75" customHeight="1" x14ac:dyDescent="0.2">
      <c r="B239" s="52"/>
      <c r="D239" s="46"/>
      <c r="E239" s="46"/>
      <c r="F239" s="46"/>
      <c r="G239" s="49"/>
      <c r="H239" s="46"/>
      <c r="I239" s="46"/>
      <c r="J239" s="49"/>
      <c r="K239" s="46"/>
      <c r="L239" s="48"/>
      <c r="M239" s="47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</row>
    <row r="240" spans="2:32" ht="12.75" customHeight="1" x14ac:dyDescent="0.2">
      <c r="B240" s="52"/>
      <c r="D240" s="46"/>
      <c r="E240" s="46"/>
      <c r="F240" s="46"/>
      <c r="G240" s="49"/>
      <c r="H240" s="46"/>
      <c r="I240" s="46"/>
      <c r="J240" s="49"/>
      <c r="K240" s="46"/>
      <c r="L240" s="48"/>
      <c r="M240" s="47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</row>
    <row r="241" spans="2:32" ht="12.75" customHeight="1" x14ac:dyDescent="0.2">
      <c r="B241" s="52"/>
      <c r="D241" s="46"/>
      <c r="E241" s="46"/>
      <c r="F241" s="46"/>
      <c r="G241" s="49"/>
      <c r="H241" s="46"/>
      <c r="I241" s="46"/>
      <c r="J241" s="49"/>
      <c r="K241" s="46"/>
      <c r="L241" s="48"/>
      <c r="M241" s="47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</row>
    <row r="242" spans="2:32" ht="12.75" customHeight="1" x14ac:dyDescent="0.2">
      <c r="B242" s="52"/>
      <c r="D242" s="46"/>
      <c r="E242" s="46"/>
      <c r="F242" s="46"/>
      <c r="G242" s="49"/>
      <c r="H242" s="46"/>
      <c r="I242" s="46"/>
      <c r="J242" s="49"/>
      <c r="K242" s="46"/>
      <c r="L242" s="48"/>
      <c r="M242" s="47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</row>
    <row r="243" spans="2:32" ht="12.75" customHeight="1" x14ac:dyDescent="0.2">
      <c r="B243" s="52"/>
      <c r="D243" s="46"/>
      <c r="E243" s="46"/>
      <c r="F243" s="46"/>
      <c r="G243" s="49"/>
      <c r="H243" s="46"/>
      <c r="I243" s="46"/>
      <c r="J243" s="49"/>
      <c r="K243" s="46"/>
      <c r="L243" s="48"/>
      <c r="M243" s="47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2:32" ht="12.75" customHeight="1" x14ac:dyDescent="0.2">
      <c r="B244" s="52"/>
      <c r="D244" s="46"/>
      <c r="E244" s="46"/>
      <c r="F244" s="46"/>
      <c r="G244" s="49"/>
      <c r="H244" s="46"/>
      <c r="I244" s="46"/>
      <c r="J244" s="49"/>
      <c r="K244" s="46"/>
      <c r="L244" s="48"/>
      <c r="M244" s="47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</row>
    <row r="245" spans="2:32" ht="12.75" customHeight="1" x14ac:dyDescent="0.2">
      <c r="B245" s="52"/>
      <c r="D245" s="46"/>
      <c r="E245" s="46"/>
      <c r="F245" s="46"/>
      <c r="G245" s="49"/>
      <c r="H245" s="46"/>
      <c r="I245" s="46"/>
      <c r="J245" s="49"/>
      <c r="K245" s="46"/>
      <c r="L245" s="48"/>
      <c r="M245" s="47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</row>
    <row r="246" spans="2:32" ht="12.75" customHeight="1" x14ac:dyDescent="0.2">
      <c r="B246" s="52"/>
      <c r="D246" s="46"/>
      <c r="E246" s="46"/>
      <c r="F246" s="50"/>
      <c r="G246" s="51"/>
      <c r="H246" s="47"/>
      <c r="I246" s="50"/>
      <c r="J246" s="49"/>
      <c r="K246" s="46"/>
      <c r="L246" s="48"/>
      <c r="M246" s="47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</row>
    <row r="247" spans="2:32" ht="12.75" customHeight="1" thickBot="1" x14ac:dyDescent="0.25">
      <c r="B247" s="52"/>
      <c r="D247" s="46"/>
      <c r="E247" s="46"/>
      <c r="F247" s="50"/>
      <c r="G247" s="51"/>
      <c r="H247" s="47"/>
      <c r="I247" s="50"/>
      <c r="J247" s="49"/>
      <c r="K247" s="46"/>
      <c r="L247" s="48"/>
      <c r="M247" s="47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</row>
    <row r="248" spans="2:32" ht="12.75" customHeight="1" x14ac:dyDescent="0.2">
      <c r="B248" s="43" t="s">
        <v>9</v>
      </c>
      <c r="D248" s="94" t="s">
        <v>0</v>
      </c>
      <c r="E248" s="95"/>
      <c r="F248" s="95"/>
      <c r="G248" s="95"/>
      <c r="H248" s="95"/>
      <c r="I248" s="95"/>
      <c r="J248" s="95"/>
      <c r="K248" s="95"/>
      <c r="L248" s="96"/>
      <c r="M248" s="45">
        <f t="shared" ref="M248:AF248" si="11">SUM(M185:M247)</f>
        <v>0</v>
      </c>
      <c r="N248" s="45">
        <f t="shared" si="11"/>
        <v>0</v>
      </c>
      <c r="O248" s="45">
        <f t="shared" si="11"/>
        <v>0</v>
      </c>
      <c r="P248" s="45">
        <f t="shared" si="11"/>
        <v>0</v>
      </c>
      <c r="Q248" s="45">
        <f t="shared" si="11"/>
        <v>0</v>
      </c>
      <c r="R248" s="45">
        <f t="shared" si="11"/>
        <v>0</v>
      </c>
      <c r="S248" s="45">
        <f t="shared" si="11"/>
        <v>0</v>
      </c>
      <c r="T248" s="45">
        <f t="shared" si="11"/>
        <v>0</v>
      </c>
      <c r="U248" s="45">
        <f t="shared" si="11"/>
        <v>0</v>
      </c>
      <c r="V248" s="45">
        <f t="shared" si="11"/>
        <v>0</v>
      </c>
      <c r="W248" s="45">
        <f t="shared" si="11"/>
        <v>0</v>
      </c>
      <c r="X248" s="45">
        <f t="shared" si="11"/>
        <v>0</v>
      </c>
      <c r="Y248" s="45">
        <f t="shared" si="11"/>
        <v>0</v>
      </c>
      <c r="Z248" s="45">
        <f t="shared" si="11"/>
        <v>0</v>
      </c>
      <c r="AA248" s="45">
        <f t="shared" si="11"/>
        <v>0</v>
      </c>
      <c r="AB248" s="45">
        <f t="shared" si="11"/>
        <v>0</v>
      </c>
      <c r="AC248" s="45">
        <f t="shared" si="11"/>
        <v>0</v>
      </c>
      <c r="AD248" s="45">
        <f t="shared" si="11"/>
        <v>0</v>
      </c>
      <c r="AE248" s="45">
        <f t="shared" si="11"/>
        <v>0</v>
      </c>
      <c r="AF248" s="45">
        <f t="shared" si="11"/>
        <v>0</v>
      </c>
    </row>
    <row r="249" spans="2:32" ht="12.75" customHeight="1" thickBot="1" x14ac:dyDescent="0.25"/>
    <row r="250" spans="2:32" ht="12.75" customHeight="1" thickBot="1" x14ac:dyDescent="0.25">
      <c r="B250" s="77" t="s">
        <v>7</v>
      </c>
      <c r="D250" s="99" t="str">
        <f>"SUBSUMMARY SHEET " &amp; B251</f>
        <v>SUBSUMMARY SHEET 3</v>
      </c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</row>
    <row r="251" spans="2:32" ht="12.75" customHeight="1" thickBot="1" x14ac:dyDescent="0.25">
      <c r="B251" s="76">
        <f>B171+1</f>
        <v>3</v>
      </c>
      <c r="D251" s="93" t="s">
        <v>5</v>
      </c>
      <c r="E251" s="93"/>
      <c r="F251" s="93"/>
      <c r="G251" s="93"/>
      <c r="H251" s="93"/>
      <c r="I251" s="93"/>
      <c r="J251" s="93"/>
      <c r="K251" s="93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</row>
    <row r="252" spans="2:32" ht="12.75" customHeight="1" thickBot="1" x14ac:dyDescent="0.25">
      <c r="D252" s="98" t="s">
        <v>6</v>
      </c>
      <c r="E252" s="98"/>
      <c r="F252" s="98"/>
      <c r="G252" s="98"/>
      <c r="H252" s="98"/>
      <c r="I252" s="98"/>
      <c r="J252" s="98"/>
      <c r="K252" s="98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</row>
    <row r="253" spans="2:32" ht="12.75" customHeight="1" x14ac:dyDescent="0.2">
      <c r="B253" s="113" t="s">
        <v>8</v>
      </c>
      <c r="D253" s="103" t="s">
        <v>22</v>
      </c>
      <c r="E253" s="103" t="s">
        <v>23</v>
      </c>
      <c r="F253" s="71"/>
      <c r="G253" s="103" t="s">
        <v>27</v>
      </c>
      <c r="H253" s="103"/>
      <c r="I253" s="103"/>
      <c r="J253" s="103"/>
      <c r="K253" s="103"/>
      <c r="L253" s="106" t="s">
        <v>19</v>
      </c>
      <c r="M253" s="70" t="str">
        <f t="shared" ref="M253:AF253" si="12">IF(OR(TRIM(M251)=0,TRIM(M251)=""),"",IF(IFERROR(TRIM(INDEX(QryItemNamed,MATCH(TRIM(M251),ITEM,0),2)),"")="Y","SPECIAL",LEFT(IFERROR(TRIM(INDEX(ITEM,MATCH(TRIM(M251),ITEM,0))),""),3)))</f>
        <v/>
      </c>
      <c r="N253" s="69" t="str">
        <f t="shared" si="12"/>
        <v/>
      </c>
      <c r="O253" s="69" t="str">
        <f t="shared" si="12"/>
        <v/>
      </c>
      <c r="P253" s="69" t="str">
        <f t="shared" si="12"/>
        <v/>
      </c>
      <c r="Q253" s="69" t="str">
        <f t="shared" si="12"/>
        <v/>
      </c>
      <c r="R253" s="69" t="str">
        <f t="shared" si="12"/>
        <v/>
      </c>
      <c r="S253" s="69" t="str">
        <f t="shared" si="12"/>
        <v/>
      </c>
      <c r="T253" s="69" t="str">
        <f t="shared" si="12"/>
        <v/>
      </c>
      <c r="U253" s="69" t="str">
        <f t="shared" si="12"/>
        <v/>
      </c>
      <c r="V253" s="69" t="str">
        <f t="shared" si="12"/>
        <v/>
      </c>
      <c r="W253" s="69" t="str">
        <f t="shared" si="12"/>
        <v/>
      </c>
      <c r="X253" s="69" t="str">
        <f t="shared" si="12"/>
        <v/>
      </c>
      <c r="Y253" s="69" t="str">
        <f t="shared" si="12"/>
        <v/>
      </c>
      <c r="Z253" s="69" t="str">
        <f t="shared" si="12"/>
        <v/>
      </c>
      <c r="AA253" s="69" t="str">
        <f t="shared" si="12"/>
        <v/>
      </c>
      <c r="AB253" s="69" t="str">
        <f t="shared" si="12"/>
        <v/>
      </c>
      <c r="AC253" s="69" t="str">
        <f t="shared" si="12"/>
        <v/>
      </c>
      <c r="AD253" s="69" t="str">
        <f t="shared" si="12"/>
        <v/>
      </c>
      <c r="AE253" s="69" t="str">
        <f t="shared" si="12"/>
        <v/>
      </c>
      <c r="AF253" s="69" t="str">
        <f t="shared" si="12"/>
        <v/>
      </c>
    </row>
    <row r="254" spans="2:32" ht="12.75" customHeight="1" x14ac:dyDescent="0.2">
      <c r="B254" s="114"/>
      <c r="D254" s="104"/>
      <c r="E254" s="104"/>
      <c r="F254" s="67"/>
      <c r="G254" s="104"/>
      <c r="H254" s="104"/>
      <c r="I254" s="104"/>
      <c r="J254" s="104"/>
      <c r="K254" s="104"/>
      <c r="L254" s="107"/>
      <c r="M254" s="112" t="str">
        <f t="shared" ref="M254:AF254" si="13">IF(OR(TRIM(M251)=0,TRIM(M251)=""),IF(M252="","",M252),IF(IFERROR(TRIM(INDEX(QryItemNamed,MATCH(TRIM(M251),ITEM,0),2)),"")="Y",TRIM(RIGHT(IFERROR(TRIM(INDEX(QryItemNamed,MATCH(TRIM(M251),ITEM,0),4)),"123456789012"),LEN(IFERROR(TRIM(INDEX(QryItemNamed,MATCH(TRIM(M251),ITEM,0),4)),"123456789012"))-9))&amp;M252,IFERROR(TRIM(INDEX(QryItemNamed,MATCH(TRIM(M251),ITEM,0),4))&amp;M252,"ITEM CODE DOES NOT EXIST IN ITEM MASTER")))</f>
        <v/>
      </c>
      <c r="N254" s="97" t="str">
        <f t="shared" si="13"/>
        <v/>
      </c>
      <c r="O254" s="97" t="str">
        <f t="shared" si="13"/>
        <v/>
      </c>
      <c r="P254" s="97" t="str">
        <f t="shared" si="13"/>
        <v/>
      </c>
      <c r="Q254" s="97" t="str">
        <f t="shared" si="13"/>
        <v/>
      </c>
      <c r="R254" s="97" t="str">
        <f t="shared" si="13"/>
        <v/>
      </c>
      <c r="S254" s="97" t="str">
        <f t="shared" si="13"/>
        <v/>
      </c>
      <c r="T254" s="97" t="str">
        <f t="shared" si="13"/>
        <v/>
      </c>
      <c r="U254" s="97" t="str">
        <f t="shared" si="13"/>
        <v/>
      </c>
      <c r="V254" s="97" t="str">
        <f t="shared" si="13"/>
        <v/>
      </c>
      <c r="W254" s="97" t="str">
        <f t="shared" si="13"/>
        <v/>
      </c>
      <c r="X254" s="97" t="str">
        <f t="shared" si="13"/>
        <v/>
      </c>
      <c r="Y254" s="97" t="str">
        <f t="shared" si="13"/>
        <v/>
      </c>
      <c r="Z254" s="97" t="str">
        <f t="shared" si="13"/>
        <v/>
      </c>
      <c r="AA254" s="97" t="str">
        <f t="shared" si="13"/>
        <v/>
      </c>
      <c r="AB254" s="97" t="str">
        <f t="shared" si="13"/>
        <v/>
      </c>
      <c r="AC254" s="97" t="str">
        <f t="shared" si="13"/>
        <v/>
      </c>
      <c r="AD254" s="97" t="str">
        <f t="shared" si="13"/>
        <v/>
      </c>
      <c r="AE254" s="97" t="str">
        <f t="shared" si="13"/>
        <v/>
      </c>
      <c r="AF254" s="97" t="str">
        <f t="shared" si="13"/>
        <v/>
      </c>
    </row>
    <row r="255" spans="2:32" ht="12.75" customHeight="1" x14ac:dyDescent="0.2">
      <c r="B255" s="114"/>
      <c r="D255" s="104"/>
      <c r="E255" s="104"/>
      <c r="F255" s="67"/>
      <c r="G255" s="104"/>
      <c r="H255" s="104"/>
      <c r="I255" s="104"/>
      <c r="J255" s="104"/>
      <c r="K255" s="104"/>
      <c r="L255" s="107"/>
      <c r="M255" s="112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D255" s="97"/>
      <c r="AE255" s="97"/>
      <c r="AF255" s="97"/>
    </row>
    <row r="256" spans="2:32" ht="12.75" customHeight="1" x14ac:dyDescent="0.2">
      <c r="B256" s="114"/>
      <c r="D256" s="104"/>
      <c r="E256" s="104"/>
      <c r="F256" s="67"/>
      <c r="G256" s="104"/>
      <c r="H256" s="104"/>
      <c r="I256" s="104"/>
      <c r="J256" s="104"/>
      <c r="K256" s="104"/>
      <c r="L256" s="107"/>
      <c r="M256" s="112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</row>
    <row r="257" spans="2:32" ht="12.75" customHeight="1" x14ac:dyDescent="0.2">
      <c r="B257" s="114"/>
      <c r="D257" s="104"/>
      <c r="E257" s="104"/>
      <c r="F257" s="67"/>
      <c r="G257" s="104"/>
      <c r="H257" s="104"/>
      <c r="I257" s="104"/>
      <c r="J257" s="104"/>
      <c r="K257" s="104"/>
      <c r="L257" s="107"/>
      <c r="M257" s="112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</row>
    <row r="258" spans="2:32" ht="12.75" customHeight="1" x14ac:dyDescent="0.2">
      <c r="B258" s="114"/>
      <c r="D258" s="104"/>
      <c r="E258" s="104"/>
      <c r="F258" s="67"/>
      <c r="G258" s="104"/>
      <c r="H258" s="104"/>
      <c r="I258" s="104"/>
      <c r="J258" s="104"/>
      <c r="K258" s="104"/>
      <c r="L258" s="107"/>
      <c r="M258" s="112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</row>
    <row r="259" spans="2:32" ht="12.75" customHeight="1" x14ac:dyDescent="0.2">
      <c r="B259" s="114"/>
      <c r="D259" s="104"/>
      <c r="E259" s="104"/>
      <c r="F259" s="67" t="s">
        <v>21</v>
      </c>
      <c r="G259" s="104"/>
      <c r="H259" s="104"/>
      <c r="I259" s="104"/>
      <c r="J259" s="104"/>
      <c r="K259" s="104"/>
      <c r="L259" s="107"/>
      <c r="M259" s="112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  <c r="AE259" s="97"/>
      <c r="AF259" s="97"/>
    </row>
    <row r="260" spans="2:32" ht="12.75" customHeight="1" x14ac:dyDescent="0.2">
      <c r="B260" s="114"/>
      <c r="D260" s="104"/>
      <c r="E260" s="104"/>
      <c r="F260" s="67"/>
      <c r="G260" s="104"/>
      <c r="H260" s="104"/>
      <c r="I260" s="104"/>
      <c r="J260" s="104"/>
      <c r="K260" s="104"/>
      <c r="L260" s="107"/>
      <c r="M260" s="112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</row>
    <row r="261" spans="2:32" ht="12.75" customHeight="1" x14ac:dyDescent="0.2">
      <c r="B261" s="114"/>
      <c r="D261" s="104"/>
      <c r="E261" s="104"/>
      <c r="F261" s="67"/>
      <c r="G261" s="104"/>
      <c r="H261" s="104"/>
      <c r="I261" s="104"/>
      <c r="J261" s="104"/>
      <c r="K261" s="104"/>
      <c r="L261" s="107"/>
      <c r="M261" s="112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  <c r="AD261" s="97"/>
      <c r="AE261" s="97"/>
      <c r="AF261" s="97"/>
    </row>
    <row r="262" spans="2:32" ht="12.75" customHeight="1" x14ac:dyDescent="0.2">
      <c r="B262" s="114"/>
      <c r="D262" s="104"/>
      <c r="E262" s="104"/>
      <c r="F262" s="67"/>
      <c r="G262" s="104"/>
      <c r="H262" s="104"/>
      <c r="I262" s="104"/>
      <c r="J262" s="104"/>
      <c r="K262" s="104"/>
      <c r="L262" s="107"/>
      <c r="M262" s="112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</row>
    <row r="263" spans="2:32" ht="12.75" customHeight="1" x14ac:dyDescent="0.2">
      <c r="B263" s="114"/>
      <c r="D263" s="104"/>
      <c r="E263" s="104"/>
      <c r="F263" s="67"/>
      <c r="G263" s="104"/>
      <c r="H263" s="104"/>
      <c r="I263" s="104"/>
      <c r="J263" s="104"/>
      <c r="K263" s="104"/>
      <c r="L263" s="107"/>
      <c r="M263" s="112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  <c r="AD263" s="97"/>
      <c r="AE263" s="97"/>
      <c r="AF263" s="97"/>
    </row>
    <row r="264" spans="2:32" ht="12.75" customHeight="1" x14ac:dyDescent="0.2">
      <c r="B264" s="114"/>
      <c r="D264" s="104"/>
      <c r="E264" s="104"/>
      <c r="F264" s="67"/>
      <c r="G264" s="104"/>
      <c r="H264" s="104"/>
      <c r="I264" s="104"/>
      <c r="J264" s="104"/>
      <c r="K264" s="104"/>
      <c r="L264" s="107"/>
      <c r="M264" s="112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</row>
    <row r="265" spans="2:32" ht="12.75" customHeight="1" x14ac:dyDescent="0.2">
      <c r="B265" s="114"/>
      <c r="D265" s="104"/>
      <c r="E265" s="104"/>
      <c r="F265" s="67"/>
      <c r="G265" s="104"/>
      <c r="H265" s="104"/>
      <c r="I265" s="104"/>
      <c r="J265" s="104"/>
      <c r="K265" s="104"/>
      <c r="L265" s="107"/>
      <c r="M265" s="112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  <c r="AD265" s="97"/>
      <c r="AE265" s="97"/>
      <c r="AF265" s="97"/>
    </row>
    <row r="266" spans="2:32" ht="12.75" customHeight="1" thickBot="1" x14ac:dyDescent="0.25">
      <c r="B266" s="115"/>
      <c r="D266" s="105"/>
      <c r="E266" s="105"/>
      <c r="F266" s="65"/>
      <c r="G266" s="105"/>
      <c r="H266" s="105"/>
      <c r="I266" s="105"/>
      <c r="J266" s="105"/>
      <c r="K266" s="105"/>
      <c r="L266" s="108"/>
      <c r="M266" s="64" t="str">
        <f t="shared" ref="M266:AF266" si="14">IF(OR(TRIM(M251)=0,TRIM(M251)=""),"",IFERROR(TRIM(INDEX(QryItemNamed,MATCH(TRIM(M251),ITEM,0),3)),""))</f>
        <v/>
      </c>
      <c r="N266" s="63" t="str">
        <f t="shared" si="14"/>
        <v/>
      </c>
      <c r="O266" s="63" t="str">
        <f t="shared" si="14"/>
        <v/>
      </c>
      <c r="P266" s="63" t="str">
        <f t="shared" si="14"/>
        <v/>
      </c>
      <c r="Q266" s="63" t="str">
        <f t="shared" si="14"/>
        <v/>
      </c>
      <c r="R266" s="63" t="str">
        <f t="shared" si="14"/>
        <v/>
      </c>
      <c r="S266" s="63" t="str">
        <f t="shared" si="14"/>
        <v/>
      </c>
      <c r="T266" s="63" t="str">
        <f t="shared" si="14"/>
        <v/>
      </c>
      <c r="U266" s="63" t="str">
        <f t="shared" si="14"/>
        <v/>
      </c>
      <c r="V266" s="63" t="str">
        <f t="shared" si="14"/>
        <v/>
      </c>
      <c r="W266" s="63" t="str">
        <f t="shared" si="14"/>
        <v/>
      </c>
      <c r="X266" s="63" t="str">
        <f t="shared" si="14"/>
        <v/>
      </c>
      <c r="Y266" s="63" t="str">
        <f t="shared" si="14"/>
        <v/>
      </c>
      <c r="Z266" s="63" t="str">
        <f t="shared" si="14"/>
        <v/>
      </c>
      <c r="AA266" s="63" t="str">
        <f t="shared" si="14"/>
        <v/>
      </c>
      <c r="AB266" s="63" t="str">
        <f t="shared" si="14"/>
        <v/>
      </c>
      <c r="AC266" s="63" t="str">
        <f t="shared" si="14"/>
        <v/>
      </c>
      <c r="AD266" s="63" t="str">
        <f t="shared" si="14"/>
        <v/>
      </c>
      <c r="AE266" s="63" t="str">
        <f t="shared" si="14"/>
        <v/>
      </c>
      <c r="AF266" s="63" t="str">
        <f t="shared" si="14"/>
        <v/>
      </c>
    </row>
    <row r="267" spans="2:32" ht="12.75" customHeight="1" x14ac:dyDescent="0.2">
      <c r="B267" s="62"/>
      <c r="D267" s="56"/>
      <c r="E267" s="56"/>
      <c r="F267" s="61"/>
      <c r="G267" s="80"/>
      <c r="H267" s="56"/>
      <c r="I267" s="56" t="s">
        <v>26</v>
      </c>
      <c r="J267" s="80"/>
      <c r="K267" s="56"/>
      <c r="L267" s="58"/>
      <c r="M267" s="57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</row>
    <row r="268" spans="2:32" ht="12.75" customHeight="1" x14ac:dyDescent="0.2">
      <c r="B268" s="52"/>
      <c r="D268" s="46"/>
      <c r="E268" s="46"/>
      <c r="F268" s="50"/>
      <c r="G268" s="54"/>
      <c r="H268" s="47"/>
      <c r="I268" s="46"/>
      <c r="J268" s="53"/>
      <c r="K268" s="46"/>
      <c r="L268" s="48"/>
      <c r="M268" s="47"/>
      <c r="N268" s="46"/>
      <c r="O268" s="55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</row>
    <row r="269" spans="2:32" ht="12.75" customHeight="1" x14ac:dyDescent="0.2">
      <c r="B269" s="52"/>
      <c r="D269" s="46"/>
      <c r="E269" s="46"/>
      <c r="F269" s="50"/>
      <c r="G269" s="54"/>
      <c r="H269" s="47"/>
      <c r="I269" s="46"/>
      <c r="J269" s="53"/>
      <c r="K269" s="46"/>
      <c r="L269" s="48"/>
      <c r="M269" s="47"/>
      <c r="N269" s="46"/>
      <c r="O269" s="46"/>
      <c r="P269" s="46"/>
      <c r="Q269" s="46"/>
      <c r="R269" s="55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</row>
    <row r="270" spans="2:32" ht="12.75" customHeight="1" x14ac:dyDescent="0.2">
      <c r="B270" s="52"/>
      <c r="D270" s="46"/>
      <c r="E270" s="46"/>
      <c r="F270" s="50"/>
      <c r="G270" s="54"/>
      <c r="H270" s="47"/>
      <c r="I270" s="46"/>
      <c r="J270" s="53"/>
      <c r="K270" s="46"/>
      <c r="L270" s="48"/>
      <c r="M270" s="47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2:32" ht="12.75" customHeight="1" x14ac:dyDescent="0.2">
      <c r="B271" s="52"/>
      <c r="D271" s="46"/>
      <c r="E271" s="46"/>
      <c r="F271" s="50"/>
      <c r="G271" s="54"/>
      <c r="H271" s="47"/>
      <c r="I271" s="46"/>
      <c r="J271" s="53"/>
      <c r="K271" s="46"/>
      <c r="L271" s="48"/>
      <c r="M271" s="47"/>
      <c r="N271" s="46"/>
      <c r="O271" s="46"/>
      <c r="P271" s="46"/>
      <c r="Q271" s="46"/>
      <c r="R271" s="55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</row>
    <row r="272" spans="2:32" ht="12.75" customHeight="1" x14ac:dyDescent="0.2">
      <c r="B272" s="52"/>
      <c r="D272" s="46"/>
      <c r="E272" s="46"/>
      <c r="F272" s="50"/>
      <c r="G272" s="54"/>
      <c r="H272" s="47"/>
      <c r="I272" s="46"/>
      <c r="J272" s="53"/>
      <c r="K272" s="46"/>
      <c r="L272" s="48"/>
      <c r="M272" s="47"/>
      <c r="N272" s="46"/>
      <c r="O272" s="46"/>
      <c r="P272" s="55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</row>
    <row r="273" spans="2:32" ht="12.75" customHeight="1" x14ac:dyDescent="0.2">
      <c r="B273" s="52"/>
      <c r="D273" s="46"/>
      <c r="E273" s="46"/>
      <c r="F273" s="50"/>
      <c r="G273" s="54"/>
      <c r="H273" s="47"/>
      <c r="I273" s="46"/>
      <c r="J273" s="53"/>
      <c r="K273" s="46"/>
      <c r="L273" s="48"/>
      <c r="M273" s="47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</row>
    <row r="274" spans="2:32" ht="12.75" customHeight="1" x14ac:dyDescent="0.2">
      <c r="B274" s="52"/>
      <c r="D274" s="46"/>
      <c r="E274" s="46"/>
      <c r="F274" s="50"/>
      <c r="G274" s="54"/>
      <c r="H274" s="47"/>
      <c r="I274" s="46"/>
      <c r="J274" s="53"/>
      <c r="K274" s="46"/>
      <c r="L274" s="48"/>
      <c r="M274" s="47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</row>
    <row r="275" spans="2:32" ht="12.75" customHeight="1" x14ac:dyDescent="0.2">
      <c r="B275" s="52"/>
      <c r="D275" s="46"/>
      <c r="E275" s="46"/>
      <c r="F275" s="50"/>
      <c r="G275" s="54"/>
      <c r="H275" s="47"/>
      <c r="I275" s="46"/>
      <c r="J275" s="53"/>
      <c r="K275" s="46"/>
      <c r="L275" s="48"/>
      <c r="M275" s="47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</row>
    <row r="276" spans="2:32" ht="12.75" customHeight="1" x14ac:dyDescent="0.2">
      <c r="B276" s="52"/>
      <c r="D276" s="46"/>
      <c r="E276" s="46"/>
      <c r="F276" s="50"/>
      <c r="G276" s="54"/>
      <c r="H276" s="47"/>
      <c r="I276" s="46"/>
      <c r="J276" s="53"/>
      <c r="K276" s="46"/>
      <c r="L276" s="48"/>
      <c r="M276" s="47"/>
      <c r="N276" s="46"/>
      <c r="O276" s="46"/>
      <c r="P276" s="55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</row>
    <row r="277" spans="2:32" ht="12.75" customHeight="1" x14ac:dyDescent="0.2">
      <c r="B277" s="52"/>
      <c r="D277" s="46"/>
      <c r="E277" s="46"/>
      <c r="F277" s="50"/>
      <c r="G277" s="54"/>
      <c r="H277" s="47"/>
      <c r="I277" s="46"/>
      <c r="J277" s="53"/>
      <c r="K277" s="46"/>
      <c r="L277" s="48"/>
      <c r="M277" s="47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</row>
    <row r="278" spans="2:32" ht="12.75" customHeight="1" x14ac:dyDescent="0.2">
      <c r="B278" s="52"/>
      <c r="D278" s="46"/>
      <c r="E278" s="46"/>
      <c r="F278" s="50"/>
      <c r="G278" s="54"/>
      <c r="H278" s="47"/>
      <c r="I278" s="46"/>
      <c r="J278" s="53"/>
      <c r="K278" s="46"/>
      <c r="L278" s="48"/>
      <c r="M278" s="47"/>
      <c r="N278" s="46"/>
      <c r="O278" s="46"/>
      <c r="P278" s="55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</row>
    <row r="279" spans="2:32" ht="12.75" customHeight="1" x14ac:dyDescent="0.2">
      <c r="B279" s="52"/>
      <c r="D279" s="46"/>
      <c r="E279" s="46"/>
      <c r="F279" s="50"/>
      <c r="G279" s="54"/>
      <c r="H279" s="47"/>
      <c r="I279" s="46"/>
      <c r="J279" s="53"/>
      <c r="K279" s="46"/>
      <c r="L279" s="48"/>
      <c r="M279" s="47"/>
      <c r="N279" s="55"/>
      <c r="O279" s="46"/>
      <c r="P279" s="55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</row>
    <row r="280" spans="2:32" ht="12.75" customHeight="1" x14ac:dyDescent="0.2">
      <c r="B280" s="52"/>
      <c r="D280" s="46"/>
      <c r="E280" s="46"/>
      <c r="F280" s="50"/>
      <c r="G280" s="54"/>
      <c r="H280" s="47"/>
      <c r="I280" s="46"/>
      <c r="J280" s="53"/>
      <c r="K280" s="46"/>
      <c r="L280" s="48"/>
      <c r="M280" s="47"/>
      <c r="N280" s="55"/>
      <c r="O280" s="46"/>
      <c r="P280" s="55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</row>
    <row r="281" spans="2:32" ht="12.75" customHeight="1" x14ac:dyDescent="0.2">
      <c r="B281" s="52"/>
      <c r="D281" s="46"/>
      <c r="E281" s="46"/>
      <c r="F281" s="50"/>
      <c r="G281" s="54"/>
      <c r="H281" s="47"/>
      <c r="I281" s="46"/>
      <c r="J281" s="53"/>
      <c r="K281" s="46"/>
      <c r="L281" s="48"/>
      <c r="M281" s="47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</row>
    <row r="282" spans="2:32" ht="12.75" customHeight="1" x14ac:dyDescent="0.2">
      <c r="B282" s="52"/>
      <c r="D282" s="46"/>
      <c r="E282" s="46"/>
      <c r="F282" s="50"/>
      <c r="G282" s="54"/>
      <c r="H282" s="47"/>
      <c r="I282" s="46"/>
      <c r="J282" s="53"/>
      <c r="K282" s="46"/>
      <c r="L282" s="48"/>
      <c r="M282" s="47"/>
      <c r="N282" s="46"/>
      <c r="O282" s="46"/>
      <c r="P282" s="55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</row>
    <row r="283" spans="2:32" ht="12.75" customHeight="1" x14ac:dyDescent="0.2">
      <c r="B283" s="52"/>
      <c r="D283" s="46"/>
      <c r="E283" s="46"/>
      <c r="F283" s="50"/>
      <c r="G283" s="54"/>
      <c r="H283" s="47"/>
      <c r="I283" s="46"/>
      <c r="J283" s="53"/>
      <c r="K283" s="46"/>
      <c r="L283" s="48"/>
      <c r="M283" s="47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</row>
    <row r="284" spans="2:32" ht="12.75" customHeight="1" x14ac:dyDescent="0.2">
      <c r="B284" s="52"/>
      <c r="D284" s="46"/>
      <c r="E284" s="46"/>
      <c r="F284" s="50"/>
      <c r="G284" s="54"/>
      <c r="H284" s="47"/>
      <c r="I284" s="46"/>
      <c r="J284" s="53"/>
      <c r="K284" s="46"/>
      <c r="L284" s="48"/>
      <c r="M284" s="47"/>
      <c r="N284" s="46"/>
      <c r="O284" s="46"/>
      <c r="P284" s="46"/>
      <c r="Q284" s="46"/>
      <c r="R284" s="55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</row>
    <row r="285" spans="2:32" ht="12.75" customHeight="1" x14ac:dyDescent="0.2">
      <c r="B285" s="52"/>
      <c r="D285" s="46"/>
      <c r="E285" s="46"/>
      <c r="F285" s="50"/>
      <c r="G285" s="54"/>
      <c r="H285" s="47"/>
      <c r="I285" s="46"/>
      <c r="J285" s="53"/>
      <c r="K285" s="46"/>
      <c r="L285" s="48"/>
      <c r="M285" s="47"/>
      <c r="N285" s="46"/>
      <c r="O285" s="55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</row>
    <row r="286" spans="2:32" ht="12.75" customHeight="1" x14ac:dyDescent="0.2">
      <c r="B286" s="52"/>
      <c r="D286" s="46"/>
      <c r="E286" s="46"/>
      <c r="F286" s="50"/>
      <c r="G286" s="54"/>
      <c r="H286" s="47"/>
      <c r="I286" s="46"/>
      <c r="J286" s="53"/>
      <c r="K286" s="46"/>
      <c r="L286" s="48"/>
      <c r="M286" s="47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</row>
    <row r="287" spans="2:32" ht="12.75" customHeight="1" x14ac:dyDescent="0.2">
      <c r="B287" s="52"/>
      <c r="D287" s="46"/>
      <c r="E287" s="46"/>
      <c r="F287" s="50"/>
      <c r="G287" s="54"/>
      <c r="H287" s="47"/>
      <c r="I287" s="46"/>
      <c r="J287" s="53"/>
      <c r="K287" s="46"/>
      <c r="L287" s="48"/>
      <c r="M287" s="47"/>
      <c r="N287" s="46"/>
      <c r="O287" s="55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</row>
    <row r="288" spans="2:32" ht="12.75" customHeight="1" x14ac:dyDescent="0.2">
      <c r="B288" s="52"/>
      <c r="D288" s="46"/>
      <c r="E288" s="46"/>
      <c r="F288" s="50"/>
      <c r="G288" s="54"/>
      <c r="H288" s="47"/>
      <c r="I288" s="46"/>
      <c r="J288" s="53"/>
      <c r="K288" s="46"/>
      <c r="L288" s="48"/>
      <c r="M288" s="47"/>
      <c r="N288" s="46"/>
      <c r="O288" s="46"/>
      <c r="P288" s="55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</row>
    <row r="289" spans="2:32" ht="12.75" customHeight="1" x14ac:dyDescent="0.2">
      <c r="B289" s="52"/>
      <c r="D289" s="46"/>
      <c r="E289" s="46"/>
      <c r="F289" s="50"/>
      <c r="G289" s="54"/>
      <c r="H289" s="47"/>
      <c r="I289" s="46"/>
      <c r="J289" s="53"/>
      <c r="K289" s="46"/>
      <c r="L289" s="48"/>
      <c r="M289" s="47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</row>
    <row r="290" spans="2:32" ht="12.75" customHeight="1" x14ac:dyDescent="0.2">
      <c r="B290" s="52"/>
      <c r="D290" s="46"/>
      <c r="E290" s="46"/>
      <c r="F290" s="50"/>
      <c r="G290" s="54"/>
      <c r="H290" s="47"/>
      <c r="I290" s="46"/>
      <c r="J290" s="53"/>
      <c r="K290" s="46"/>
      <c r="L290" s="48"/>
      <c r="M290" s="47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</row>
    <row r="291" spans="2:32" ht="12.75" customHeight="1" x14ac:dyDescent="0.2">
      <c r="B291" s="52"/>
      <c r="D291" s="46"/>
      <c r="E291" s="46"/>
      <c r="F291" s="50"/>
      <c r="G291" s="54"/>
      <c r="H291" s="47"/>
      <c r="I291" s="46"/>
      <c r="J291" s="53"/>
      <c r="K291" s="46"/>
      <c r="L291" s="48"/>
      <c r="M291" s="47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</row>
    <row r="292" spans="2:32" ht="12.75" customHeight="1" x14ac:dyDescent="0.2">
      <c r="B292" s="52"/>
      <c r="D292" s="46"/>
      <c r="E292" s="46"/>
      <c r="F292" s="50"/>
      <c r="G292" s="54"/>
      <c r="H292" s="47"/>
      <c r="I292" s="46"/>
      <c r="J292" s="53"/>
      <c r="K292" s="46"/>
      <c r="L292" s="48"/>
      <c r="M292" s="47"/>
      <c r="N292" s="46"/>
      <c r="O292" s="46"/>
      <c r="P292" s="46"/>
      <c r="Q292" s="46"/>
      <c r="R292" s="55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</row>
    <row r="293" spans="2:32" ht="12.75" customHeight="1" x14ac:dyDescent="0.2">
      <c r="B293" s="52"/>
      <c r="D293" s="46"/>
      <c r="E293" s="46"/>
      <c r="F293" s="50"/>
      <c r="G293" s="54"/>
      <c r="H293" s="47"/>
      <c r="I293" s="46"/>
      <c r="J293" s="53"/>
      <c r="K293" s="46"/>
      <c r="L293" s="48"/>
      <c r="M293" s="47"/>
      <c r="N293" s="46"/>
      <c r="O293" s="55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</row>
    <row r="294" spans="2:32" ht="12.75" customHeight="1" x14ac:dyDescent="0.2">
      <c r="B294" s="52"/>
      <c r="D294" s="46"/>
      <c r="E294" s="46"/>
      <c r="F294" s="50"/>
      <c r="G294" s="54"/>
      <c r="H294" s="47"/>
      <c r="I294" s="46"/>
      <c r="J294" s="53"/>
      <c r="K294" s="46"/>
      <c r="L294" s="48"/>
      <c r="M294" s="47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</row>
    <row r="295" spans="2:32" ht="12.75" customHeight="1" x14ac:dyDescent="0.2">
      <c r="B295" s="52"/>
      <c r="D295" s="46"/>
      <c r="E295" s="46"/>
      <c r="F295" s="50"/>
      <c r="G295" s="54"/>
      <c r="H295" s="47"/>
      <c r="I295" s="46"/>
      <c r="J295" s="53"/>
      <c r="K295" s="46"/>
      <c r="L295" s="48"/>
      <c r="M295" s="47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</row>
    <row r="296" spans="2:32" ht="12.75" customHeight="1" x14ac:dyDescent="0.2">
      <c r="B296" s="52"/>
      <c r="D296" s="46"/>
      <c r="E296" s="46"/>
      <c r="F296" s="50"/>
      <c r="G296" s="54"/>
      <c r="H296" s="47"/>
      <c r="I296" s="46"/>
      <c r="J296" s="53"/>
      <c r="K296" s="46"/>
      <c r="L296" s="48"/>
      <c r="M296" s="47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</row>
    <row r="297" spans="2:32" ht="12.75" customHeight="1" x14ac:dyDescent="0.2">
      <c r="B297" s="52"/>
      <c r="D297" s="46"/>
      <c r="E297" s="46"/>
      <c r="F297" s="50"/>
      <c r="G297" s="54"/>
      <c r="H297" s="47"/>
      <c r="I297" s="46"/>
      <c r="J297" s="53"/>
      <c r="K297" s="46"/>
      <c r="L297" s="48"/>
      <c r="M297" s="47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</row>
    <row r="298" spans="2:32" ht="12.75" customHeight="1" x14ac:dyDescent="0.2">
      <c r="B298" s="52"/>
      <c r="D298" s="46"/>
      <c r="E298" s="46"/>
      <c r="F298" s="50"/>
      <c r="G298" s="54"/>
      <c r="H298" s="47"/>
      <c r="I298" s="46"/>
      <c r="J298" s="53"/>
      <c r="K298" s="46"/>
      <c r="L298" s="48"/>
      <c r="M298" s="47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</row>
    <row r="299" spans="2:32" ht="12.75" customHeight="1" x14ac:dyDescent="0.2">
      <c r="B299" s="52"/>
      <c r="D299" s="46"/>
      <c r="E299" s="46"/>
      <c r="F299" s="50"/>
      <c r="G299" s="54"/>
      <c r="H299" s="47"/>
      <c r="I299" s="46"/>
      <c r="J299" s="53"/>
      <c r="K299" s="46"/>
      <c r="L299" s="48"/>
      <c r="M299" s="47"/>
      <c r="N299" s="46"/>
      <c r="O299" s="55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</row>
    <row r="300" spans="2:32" ht="12.75" customHeight="1" x14ac:dyDescent="0.2">
      <c r="B300" s="52"/>
      <c r="D300" s="46"/>
      <c r="E300" s="46"/>
      <c r="F300" s="50"/>
      <c r="G300" s="54"/>
      <c r="H300" s="47"/>
      <c r="I300" s="46"/>
      <c r="J300" s="53"/>
      <c r="K300" s="46"/>
      <c r="L300" s="48"/>
      <c r="M300" s="47"/>
      <c r="N300" s="46"/>
      <c r="O300" s="46"/>
      <c r="P300" s="46"/>
      <c r="Q300" s="46"/>
      <c r="R300" s="55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</row>
    <row r="301" spans="2:32" ht="12.75" customHeight="1" x14ac:dyDescent="0.2">
      <c r="B301" s="52"/>
      <c r="D301" s="46"/>
      <c r="E301" s="46"/>
      <c r="F301" s="50"/>
      <c r="G301" s="54"/>
      <c r="H301" s="47"/>
      <c r="I301" s="46"/>
      <c r="J301" s="53"/>
      <c r="K301" s="46"/>
      <c r="L301" s="48"/>
      <c r="M301" s="47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</row>
    <row r="302" spans="2:32" ht="12.75" customHeight="1" x14ac:dyDescent="0.2">
      <c r="B302" s="52"/>
      <c r="D302" s="46"/>
      <c r="E302" s="46"/>
      <c r="F302" s="50"/>
      <c r="G302" s="54"/>
      <c r="H302" s="47"/>
      <c r="I302" s="46"/>
      <c r="J302" s="53"/>
      <c r="K302" s="46"/>
      <c r="L302" s="48"/>
      <c r="M302" s="47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</row>
    <row r="303" spans="2:32" ht="12.75" customHeight="1" x14ac:dyDescent="0.2">
      <c r="B303" s="52"/>
      <c r="D303" s="46"/>
      <c r="E303" s="46"/>
      <c r="F303" s="50"/>
      <c r="G303" s="54"/>
      <c r="H303" s="47"/>
      <c r="I303" s="46"/>
      <c r="J303" s="53"/>
      <c r="K303" s="46"/>
      <c r="L303" s="48"/>
      <c r="M303" s="47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</row>
    <row r="304" spans="2:32" ht="12.75" customHeight="1" x14ac:dyDescent="0.2">
      <c r="B304" s="52"/>
      <c r="D304" s="46"/>
      <c r="E304" s="46"/>
      <c r="F304" s="50"/>
      <c r="G304" s="54"/>
      <c r="H304" s="47"/>
      <c r="I304" s="46"/>
      <c r="J304" s="53"/>
      <c r="K304" s="46"/>
      <c r="L304" s="48"/>
      <c r="M304" s="47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</row>
    <row r="305" spans="2:32" ht="12.75" customHeight="1" x14ac:dyDescent="0.2">
      <c r="B305" s="52"/>
      <c r="D305" s="46"/>
      <c r="E305" s="46"/>
      <c r="F305" s="50"/>
      <c r="G305" s="54"/>
      <c r="H305" s="47"/>
      <c r="I305" s="46"/>
      <c r="J305" s="53"/>
      <c r="K305" s="46"/>
      <c r="L305" s="48"/>
      <c r="M305" s="47"/>
      <c r="N305" s="46"/>
      <c r="O305" s="46"/>
      <c r="P305" s="55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</row>
    <row r="306" spans="2:32" ht="12.75" customHeight="1" x14ac:dyDescent="0.2">
      <c r="B306" s="52"/>
      <c r="D306" s="46"/>
      <c r="E306" s="46"/>
      <c r="F306" s="50"/>
      <c r="G306" s="54"/>
      <c r="H306" s="47"/>
      <c r="I306" s="46"/>
      <c r="J306" s="53"/>
      <c r="K306" s="46"/>
      <c r="L306" s="48"/>
      <c r="M306" s="47"/>
      <c r="N306" s="46"/>
      <c r="O306" s="46"/>
      <c r="P306" s="55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</row>
    <row r="307" spans="2:32" ht="12.75" customHeight="1" x14ac:dyDescent="0.2">
      <c r="B307" s="52"/>
      <c r="D307" s="46"/>
      <c r="E307" s="46"/>
      <c r="F307" s="50"/>
      <c r="G307" s="54"/>
      <c r="H307" s="47"/>
      <c r="I307" s="46"/>
      <c r="J307" s="53"/>
      <c r="K307" s="46"/>
      <c r="L307" s="48"/>
      <c r="M307" s="47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</row>
    <row r="308" spans="2:32" ht="12.75" customHeight="1" x14ac:dyDescent="0.2">
      <c r="B308" s="52"/>
      <c r="D308" s="46"/>
      <c r="E308" s="46"/>
      <c r="F308" s="50"/>
      <c r="G308" s="54"/>
      <c r="H308" s="47"/>
      <c r="I308" s="46"/>
      <c r="J308" s="53"/>
      <c r="K308" s="46"/>
      <c r="L308" s="48"/>
      <c r="M308" s="47"/>
      <c r="N308" s="46"/>
      <c r="O308" s="46"/>
      <c r="P308" s="46"/>
      <c r="Q308" s="55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</row>
    <row r="309" spans="2:32" ht="12.75" customHeight="1" x14ac:dyDescent="0.2">
      <c r="B309" s="52"/>
      <c r="D309" s="46"/>
      <c r="E309" s="46"/>
      <c r="F309" s="50"/>
      <c r="G309" s="54"/>
      <c r="H309" s="47"/>
      <c r="I309" s="46"/>
      <c r="J309" s="53"/>
      <c r="K309" s="46"/>
      <c r="L309" s="48"/>
      <c r="M309" s="47"/>
      <c r="N309" s="46"/>
      <c r="O309" s="46"/>
      <c r="P309" s="46"/>
      <c r="Q309" s="55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</row>
    <row r="310" spans="2:32" ht="12.75" customHeight="1" x14ac:dyDescent="0.2">
      <c r="B310" s="52"/>
      <c r="D310" s="46"/>
      <c r="E310" s="46"/>
      <c r="F310" s="50"/>
      <c r="G310" s="54"/>
      <c r="H310" s="47"/>
      <c r="I310" s="46"/>
      <c r="J310" s="53"/>
      <c r="K310" s="46"/>
      <c r="L310" s="48"/>
      <c r="M310" s="47"/>
      <c r="N310" s="46"/>
      <c r="O310" s="55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</row>
    <row r="311" spans="2:32" ht="12.75" customHeight="1" x14ac:dyDescent="0.2">
      <c r="B311" s="52"/>
      <c r="D311" s="46"/>
      <c r="E311" s="46"/>
      <c r="F311" s="50"/>
      <c r="G311" s="54"/>
      <c r="H311" s="47"/>
      <c r="I311" s="46"/>
      <c r="J311" s="53"/>
      <c r="K311" s="46"/>
      <c r="L311" s="48"/>
      <c r="M311" s="47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</row>
    <row r="312" spans="2:32" ht="12.75" customHeight="1" x14ac:dyDescent="0.2">
      <c r="B312" s="52"/>
      <c r="D312" s="46"/>
      <c r="E312" s="46"/>
      <c r="F312" s="50"/>
      <c r="G312" s="54"/>
      <c r="H312" s="47"/>
      <c r="I312" s="46"/>
      <c r="J312" s="53"/>
      <c r="K312" s="46"/>
      <c r="L312" s="48"/>
      <c r="M312" s="47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</row>
    <row r="313" spans="2:32" ht="12.75" customHeight="1" x14ac:dyDescent="0.2">
      <c r="B313" s="52"/>
      <c r="D313" s="46"/>
      <c r="E313" s="46"/>
      <c r="F313" s="50"/>
      <c r="G313" s="54"/>
      <c r="H313" s="47"/>
      <c r="I313" s="46"/>
      <c r="J313" s="53"/>
      <c r="K313" s="46"/>
      <c r="L313" s="48"/>
      <c r="M313" s="47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</row>
    <row r="314" spans="2:32" ht="12.75" customHeight="1" x14ac:dyDescent="0.2">
      <c r="B314" s="52"/>
      <c r="D314" s="46"/>
      <c r="E314" s="46"/>
      <c r="F314" s="50"/>
      <c r="G314" s="51"/>
      <c r="H314" s="47"/>
      <c r="I314" s="46"/>
      <c r="J314" s="49"/>
      <c r="K314" s="46"/>
      <c r="L314" s="48"/>
      <c r="M314" s="47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</row>
    <row r="315" spans="2:32" ht="12.75" customHeight="1" x14ac:dyDescent="0.2">
      <c r="B315" s="52"/>
      <c r="D315" s="46"/>
      <c r="E315" s="46"/>
      <c r="F315" s="50"/>
      <c r="G315" s="51"/>
      <c r="H315" s="47"/>
      <c r="I315" s="46"/>
      <c r="J315" s="49"/>
      <c r="K315" s="46"/>
      <c r="L315" s="48"/>
      <c r="M315" s="47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</row>
    <row r="316" spans="2:32" ht="12.75" customHeight="1" x14ac:dyDescent="0.2">
      <c r="B316" s="52"/>
      <c r="D316" s="46"/>
      <c r="E316" s="46"/>
      <c r="F316" s="50"/>
      <c r="G316" s="51"/>
      <c r="H316" s="47"/>
      <c r="I316" s="46"/>
      <c r="J316" s="49"/>
      <c r="K316" s="46"/>
      <c r="L316" s="48"/>
      <c r="M316" s="47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</row>
    <row r="317" spans="2:32" ht="12.75" customHeight="1" x14ac:dyDescent="0.2">
      <c r="B317" s="52"/>
      <c r="D317" s="46"/>
      <c r="E317" s="46"/>
      <c r="F317" s="50"/>
      <c r="G317" s="51"/>
      <c r="H317" s="47"/>
      <c r="I317" s="46"/>
      <c r="J317" s="49"/>
      <c r="K317" s="46"/>
      <c r="L317" s="48"/>
      <c r="M317" s="47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</row>
    <row r="318" spans="2:32" ht="12.75" customHeight="1" x14ac:dyDescent="0.2">
      <c r="B318" s="52"/>
      <c r="D318" s="46"/>
      <c r="E318" s="46"/>
      <c r="F318" s="50"/>
      <c r="G318" s="51"/>
      <c r="H318" s="47"/>
      <c r="I318" s="46"/>
      <c r="J318" s="49"/>
      <c r="K318" s="46"/>
      <c r="L318" s="48"/>
      <c r="M318" s="47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</row>
    <row r="319" spans="2:32" ht="12.75" customHeight="1" x14ac:dyDescent="0.2">
      <c r="B319" s="52"/>
      <c r="D319" s="46"/>
      <c r="E319" s="46"/>
      <c r="F319" s="50"/>
      <c r="G319" s="51"/>
      <c r="H319" s="47"/>
      <c r="I319" s="46"/>
      <c r="J319" s="49"/>
      <c r="K319" s="46"/>
      <c r="L319" s="48"/>
      <c r="M319" s="47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</row>
    <row r="320" spans="2:32" ht="12.75" customHeight="1" x14ac:dyDescent="0.2">
      <c r="B320" s="52"/>
      <c r="D320" s="46"/>
      <c r="E320" s="46"/>
      <c r="F320" s="50"/>
      <c r="G320" s="51"/>
      <c r="H320" s="47"/>
      <c r="I320" s="46"/>
      <c r="J320" s="49"/>
      <c r="K320" s="46"/>
      <c r="L320" s="48"/>
      <c r="M320" s="47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</row>
    <row r="321" spans="2:39" ht="12.75" customHeight="1" x14ac:dyDescent="0.2">
      <c r="B321" s="52"/>
      <c r="D321" s="46"/>
      <c r="E321" s="46"/>
      <c r="F321" s="50"/>
      <c r="G321" s="51"/>
      <c r="H321" s="47"/>
      <c r="I321" s="46"/>
      <c r="J321" s="49"/>
      <c r="K321" s="46"/>
      <c r="L321" s="48"/>
      <c r="M321" s="47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</row>
    <row r="322" spans="2:39" ht="12.75" customHeight="1" x14ac:dyDescent="0.2">
      <c r="B322" s="52"/>
      <c r="D322" s="46"/>
      <c r="E322" s="46"/>
      <c r="F322" s="50"/>
      <c r="G322" s="51"/>
      <c r="H322" s="47"/>
      <c r="I322" s="46"/>
      <c r="J322" s="49"/>
      <c r="K322" s="46"/>
      <c r="L322" s="48"/>
      <c r="M322" s="47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</row>
    <row r="323" spans="2:39" ht="12.75" customHeight="1" x14ac:dyDescent="0.2">
      <c r="B323" s="52"/>
      <c r="D323" s="46"/>
      <c r="E323" s="46"/>
      <c r="F323" s="50"/>
      <c r="G323" s="51"/>
      <c r="H323" s="47"/>
      <c r="I323" s="46"/>
      <c r="J323" s="49"/>
      <c r="K323" s="46"/>
      <c r="L323" s="48"/>
      <c r="M323" s="47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</row>
    <row r="324" spans="2:39" ht="12.75" customHeight="1" x14ac:dyDescent="0.2">
      <c r="B324" s="52"/>
      <c r="D324" s="46"/>
      <c r="E324" s="46"/>
      <c r="F324" s="50"/>
      <c r="G324" s="51"/>
      <c r="H324" s="47"/>
      <c r="I324" s="46"/>
      <c r="J324" s="49"/>
      <c r="K324" s="46"/>
      <c r="L324" s="48"/>
      <c r="M324" s="47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</row>
    <row r="325" spans="2:39" ht="12.75" customHeight="1" x14ac:dyDescent="0.2">
      <c r="B325" s="52"/>
      <c r="D325" s="46"/>
      <c r="E325" s="46"/>
      <c r="F325" s="50"/>
      <c r="G325" s="51"/>
      <c r="H325" s="47"/>
      <c r="I325" s="46"/>
      <c r="J325" s="49"/>
      <c r="K325" s="46"/>
      <c r="L325" s="48"/>
      <c r="M325" s="47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</row>
    <row r="326" spans="2:39" ht="12.75" customHeight="1" x14ac:dyDescent="0.2">
      <c r="B326" s="52"/>
      <c r="D326" s="46"/>
      <c r="E326" s="46"/>
      <c r="F326" s="50"/>
      <c r="G326" s="51"/>
      <c r="H326" s="47"/>
      <c r="I326" s="50"/>
      <c r="J326" s="49"/>
      <c r="K326" s="46"/>
      <c r="L326" s="48"/>
      <c r="M326" s="47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</row>
    <row r="327" spans="2:39" ht="12.75" customHeight="1" thickBot="1" x14ac:dyDescent="0.25">
      <c r="B327" s="52"/>
      <c r="D327" s="46"/>
      <c r="E327" s="46"/>
      <c r="F327" s="50"/>
      <c r="G327" s="51"/>
      <c r="H327" s="47"/>
      <c r="I327" s="50"/>
      <c r="J327" s="49"/>
      <c r="K327" s="46"/>
      <c r="L327" s="48"/>
      <c r="M327" s="47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</row>
    <row r="328" spans="2:39" ht="12.75" customHeight="1" x14ac:dyDescent="0.2">
      <c r="B328" s="43" t="s">
        <v>9</v>
      </c>
      <c r="D328" s="94" t="s">
        <v>0</v>
      </c>
      <c r="E328" s="95"/>
      <c r="F328" s="95"/>
      <c r="G328" s="95"/>
      <c r="H328" s="95"/>
      <c r="I328" s="95"/>
      <c r="J328" s="95"/>
      <c r="K328" s="95"/>
      <c r="L328" s="96"/>
      <c r="M328" s="45">
        <f t="shared" ref="M328:AF328" si="15">SUM(M265:M327)</f>
        <v>0</v>
      </c>
      <c r="N328" s="45">
        <f t="shared" si="15"/>
        <v>0</v>
      </c>
      <c r="O328" s="45">
        <f t="shared" si="15"/>
        <v>0</v>
      </c>
      <c r="P328" s="45">
        <f t="shared" si="15"/>
        <v>0</v>
      </c>
      <c r="Q328" s="45">
        <f t="shared" si="15"/>
        <v>0</v>
      </c>
      <c r="R328" s="45">
        <f t="shared" si="15"/>
        <v>0</v>
      </c>
      <c r="S328" s="45">
        <f t="shared" si="15"/>
        <v>0</v>
      </c>
      <c r="T328" s="45">
        <f t="shared" si="15"/>
        <v>0</v>
      </c>
      <c r="U328" s="45">
        <f t="shared" si="15"/>
        <v>0</v>
      </c>
      <c r="V328" s="45">
        <f t="shared" si="15"/>
        <v>0</v>
      </c>
      <c r="W328" s="45">
        <f t="shared" si="15"/>
        <v>0</v>
      </c>
      <c r="X328" s="45">
        <f t="shared" si="15"/>
        <v>0</v>
      </c>
      <c r="Y328" s="45">
        <f t="shared" si="15"/>
        <v>0</v>
      </c>
      <c r="Z328" s="45">
        <f t="shared" si="15"/>
        <v>0</v>
      </c>
      <c r="AA328" s="45">
        <f t="shared" si="15"/>
        <v>0</v>
      </c>
      <c r="AB328" s="45">
        <f t="shared" si="15"/>
        <v>0</v>
      </c>
      <c r="AC328" s="45">
        <f t="shared" si="15"/>
        <v>0</v>
      </c>
      <c r="AD328" s="45">
        <f t="shared" si="15"/>
        <v>0</v>
      </c>
      <c r="AE328" s="45">
        <f t="shared" si="15"/>
        <v>0</v>
      </c>
      <c r="AF328" s="45">
        <f t="shared" si="15"/>
        <v>0</v>
      </c>
    </row>
    <row r="329" spans="2:39" ht="12.75" customHeight="1" thickBot="1" x14ac:dyDescent="0.25"/>
    <row r="330" spans="2:39" ht="12.75" customHeight="1" thickBot="1" x14ac:dyDescent="0.25">
      <c r="B330" s="77" t="s">
        <v>7</v>
      </c>
      <c r="D330" s="92" t="str">
        <f>"SUBSUMMARY SHEET " &amp; B331</f>
        <v>SUBSUMMARY SHEET 4</v>
      </c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  <c r="AC330" s="92"/>
      <c r="AD330" s="92"/>
      <c r="AE330" s="92"/>
      <c r="AF330" s="92"/>
      <c r="AH330" s="82">
        <v>5</v>
      </c>
      <c r="AI330" s="81" t="s">
        <v>25</v>
      </c>
      <c r="AJ330" s="75"/>
      <c r="AK330" s="75"/>
      <c r="AL330" s="75"/>
      <c r="AM330" s="75"/>
    </row>
    <row r="331" spans="2:39" ht="12.75" customHeight="1" thickBot="1" x14ac:dyDescent="0.25">
      <c r="B331" s="76">
        <f>B251+1</f>
        <v>4</v>
      </c>
      <c r="D331" s="93" t="s">
        <v>5</v>
      </c>
      <c r="E331" s="93"/>
      <c r="F331" s="93"/>
      <c r="G331" s="93"/>
      <c r="H331" s="93"/>
      <c r="I331" s="93"/>
      <c r="J331" s="93"/>
      <c r="K331" s="93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</row>
    <row r="332" spans="2:39" ht="12.75" customHeight="1" thickBot="1" x14ac:dyDescent="0.25">
      <c r="D332" s="98" t="s">
        <v>6</v>
      </c>
      <c r="E332" s="98"/>
      <c r="F332" s="98"/>
      <c r="G332" s="98"/>
      <c r="H332" s="98"/>
      <c r="I332" s="98"/>
      <c r="J332" s="98"/>
      <c r="K332" s="98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</row>
    <row r="333" spans="2:39" ht="12.75" customHeight="1" x14ac:dyDescent="0.2">
      <c r="B333" s="113" t="s">
        <v>8</v>
      </c>
      <c r="D333" s="103" t="s">
        <v>22</v>
      </c>
      <c r="E333" s="103" t="s">
        <v>23</v>
      </c>
      <c r="F333" s="71"/>
      <c r="G333" s="116" t="s">
        <v>27</v>
      </c>
      <c r="H333" s="117"/>
      <c r="I333" s="117"/>
      <c r="J333" s="117"/>
      <c r="K333" s="122"/>
      <c r="L333" s="106" t="s">
        <v>19</v>
      </c>
      <c r="M333" s="70" t="str">
        <f t="shared" ref="M333:AF333" si="16">IF(OR(TRIM(M331)=0,TRIM(M331)=""),"",IF(IFERROR(TRIM(INDEX(QryItemNamed,MATCH(TRIM(M331),ITEM,0),2)),"")="Y","SPECIAL",LEFT(IFERROR(TRIM(INDEX(ITEM,MATCH(TRIM(M331),ITEM,0))),""),3)))</f>
        <v/>
      </c>
      <c r="N333" s="69" t="str">
        <f t="shared" si="16"/>
        <v/>
      </c>
      <c r="O333" s="69" t="str">
        <f t="shared" si="16"/>
        <v/>
      </c>
      <c r="P333" s="69" t="str">
        <f t="shared" si="16"/>
        <v/>
      </c>
      <c r="Q333" s="69" t="str">
        <f t="shared" si="16"/>
        <v/>
      </c>
      <c r="R333" s="69" t="str">
        <f t="shared" si="16"/>
        <v/>
      </c>
      <c r="S333" s="69" t="str">
        <f t="shared" si="16"/>
        <v/>
      </c>
      <c r="T333" s="69" t="str">
        <f t="shared" si="16"/>
        <v/>
      </c>
      <c r="U333" s="69" t="str">
        <f t="shared" si="16"/>
        <v/>
      </c>
      <c r="V333" s="69" t="str">
        <f t="shared" si="16"/>
        <v/>
      </c>
      <c r="W333" s="69" t="str">
        <f t="shared" si="16"/>
        <v/>
      </c>
      <c r="X333" s="69" t="str">
        <f t="shared" si="16"/>
        <v/>
      </c>
      <c r="Y333" s="69" t="str">
        <f t="shared" si="16"/>
        <v/>
      </c>
      <c r="Z333" s="69" t="str">
        <f t="shared" si="16"/>
        <v/>
      </c>
      <c r="AA333" s="69" t="str">
        <f t="shared" si="16"/>
        <v/>
      </c>
      <c r="AB333" s="69" t="str">
        <f t="shared" si="16"/>
        <v/>
      </c>
      <c r="AC333" s="69" t="str">
        <f t="shared" si="16"/>
        <v/>
      </c>
      <c r="AD333" s="69" t="str">
        <f t="shared" si="16"/>
        <v/>
      </c>
      <c r="AE333" s="69" t="str">
        <f t="shared" si="16"/>
        <v/>
      </c>
      <c r="AF333" s="69" t="str">
        <f t="shared" si="16"/>
        <v/>
      </c>
    </row>
    <row r="334" spans="2:39" ht="12.75" customHeight="1" x14ac:dyDescent="0.2">
      <c r="B334" s="114"/>
      <c r="D334" s="104"/>
      <c r="E334" s="104"/>
      <c r="F334" s="67"/>
      <c r="G334" s="118"/>
      <c r="H334" s="119"/>
      <c r="I334" s="119"/>
      <c r="J334" s="119"/>
      <c r="K334" s="123"/>
      <c r="L334" s="107"/>
      <c r="M334" s="112" t="str">
        <f t="shared" ref="M334:AF334" si="17">IF(OR(TRIM(M331)=0,TRIM(M331)=""),IF(M332="","",M332),IF(IFERROR(TRIM(INDEX(QryItemNamed,MATCH(TRIM(M331),ITEM,0),2)),"")="Y",TRIM(RIGHT(IFERROR(TRIM(INDEX(QryItemNamed,MATCH(TRIM(M331),ITEM,0),4)),"123456789012"),LEN(IFERROR(TRIM(INDEX(QryItemNamed,MATCH(TRIM(M331),ITEM,0),4)),"123456789012"))-9))&amp;M332,IFERROR(TRIM(INDEX(QryItemNamed,MATCH(TRIM(M331),ITEM,0),4))&amp;M332,"ITEM CODE DOES NOT EXIST IN ITEM MASTER")))</f>
        <v/>
      </c>
      <c r="N334" s="97" t="str">
        <f t="shared" si="17"/>
        <v/>
      </c>
      <c r="O334" s="97" t="str">
        <f t="shared" si="17"/>
        <v/>
      </c>
      <c r="P334" s="97" t="str">
        <f t="shared" si="17"/>
        <v/>
      </c>
      <c r="Q334" s="97" t="str">
        <f t="shared" si="17"/>
        <v/>
      </c>
      <c r="R334" s="97" t="str">
        <f t="shared" si="17"/>
        <v/>
      </c>
      <c r="S334" s="97" t="str">
        <f t="shared" si="17"/>
        <v/>
      </c>
      <c r="T334" s="97" t="str">
        <f t="shared" si="17"/>
        <v/>
      </c>
      <c r="U334" s="97" t="str">
        <f t="shared" si="17"/>
        <v/>
      </c>
      <c r="V334" s="97" t="str">
        <f t="shared" si="17"/>
        <v/>
      </c>
      <c r="W334" s="97" t="str">
        <f t="shared" si="17"/>
        <v/>
      </c>
      <c r="X334" s="97" t="str">
        <f t="shared" si="17"/>
        <v/>
      </c>
      <c r="Y334" s="97" t="str">
        <f t="shared" si="17"/>
        <v/>
      </c>
      <c r="Z334" s="97" t="str">
        <f t="shared" si="17"/>
        <v/>
      </c>
      <c r="AA334" s="97" t="str">
        <f t="shared" si="17"/>
        <v/>
      </c>
      <c r="AB334" s="97" t="str">
        <f t="shared" si="17"/>
        <v/>
      </c>
      <c r="AC334" s="97" t="str">
        <f t="shared" si="17"/>
        <v/>
      </c>
      <c r="AD334" s="97" t="str">
        <f t="shared" si="17"/>
        <v/>
      </c>
      <c r="AE334" s="97" t="str">
        <f t="shared" si="17"/>
        <v/>
      </c>
      <c r="AF334" s="97" t="str">
        <f t="shared" si="17"/>
        <v/>
      </c>
    </row>
    <row r="335" spans="2:39" x14ac:dyDescent="0.2">
      <c r="B335" s="114"/>
      <c r="D335" s="104"/>
      <c r="E335" s="104"/>
      <c r="F335" s="67"/>
      <c r="G335" s="118"/>
      <c r="H335" s="119"/>
      <c r="I335" s="119"/>
      <c r="J335" s="119"/>
      <c r="K335" s="123"/>
      <c r="L335" s="107"/>
      <c r="M335" s="112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  <c r="AD335" s="97"/>
      <c r="AE335" s="97"/>
      <c r="AF335" s="97"/>
    </row>
    <row r="336" spans="2:39" x14ac:dyDescent="0.2">
      <c r="B336" s="114"/>
      <c r="D336" s="104"/>
      <c r="E336" s="104"/>
      <c r="F336" s="67"/>
      <c r="G336" s="118"/>
      <c r="H336" s="119"/>
      <c r="I336" s="119"/>
      <c r="J336" s="119"/>
      <c r="K336" s="123"/>
      <c r="L336" s="107"/>
      <c r="M336" s="112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  <c r="AD336" s="97"/>
      <c r="AE336" s="97"/>
      <c r="AF336" s="97"/>
    </row>
    <row r="337" spans="2:32" x14ac:dyDescent="0.2">
      <c r="B337" s="114"/>
      <c r="D337" s="104"/>
      <c r="E337" s="104"/>
      <c r="F337" s="67"/>
      <c r="G337" s="118"/>
      <c r="H337" s="119"/>
      <c r="I337" s="119"/>
      <c r="J337" s="119"/>
      <c r="K337" s="123"/>
      <c r="L337" s="107"/>
      <c r="M337" s="112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  <c r="AD337" s="97"/>
      <c r="AE337" s="97"/>
      <c r="AF337" s="97"/>
    </row>
    <row r="338" spans="2:32" x14ac:dyDescent="0.2">
      <c r="B338" s="114"/>
      <c r="D338" s="104"/>
      <c r="E338" s="104"/>
      <c r="F338" s="67"/>
      <c r="G338" s="118"/>
      <c r="H338" s="119"/>
      <c r="I338" s="119"/>
      <c r="J338" s="119"/>
      <c r="K338" s="123"/>
      <c r="L338" s="107"/>
      <c r="M338" s="112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  <c r="AD338" s="97"/>
      <c r="AE338" s="97"/>
      <c r="AF338" s="97"/>
    </row>
    <row r="339" spans="2:32" x14ac:dyDescent="0.2">
      <c r="B339" s="114"/>
      <c r="D339" s="104"/>
      <c r="E339" s="104"/>
      <c r="F339" s="67" t="s">
        <v>21</v>
      </c>
      <c r="G339" s="118"/>
      <c r="H339" s="119"/>
      <c r="I339" s="119"/>
      <c r="J339" s="119"/>
      <c r="K339" s="123"/>
      <c r="L339" s="107"/>
      <c r="M339" s="112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  <c r="AD339" s="97"/>
      <c r="AE339" s="97"/>
      <c r="AF339" s="97"/>
    </row>
    <row r="340" spans="2:32" x14ac:dyDescent="0.2">
      <c r="B340" s="114"/>
      <c r="D340" s="104"/>
      <c r="E340" s="104"/>
      <c r="F340" s="67"/>
      <c r="G340" s="118"/>
      <c r="H340" s="119"/>
      <c r="I340" s="119"/>
      <c r="J340" s="119"/>
      <c r="K340" s="123"/>
      <c r="L340" s="107"/>
      <c r="M340" s="112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  <c r="AD340" s="97"/>
      <c r="AE340" s="97"/>
      <c r="AF340" s="97"/>
    </row>
    <row r="341" spans="2:32" x14ac:dyDescent="0.2">
      <c r="B341" s="114"/>
      <c r="D341" s="104"/>
      <c r="E341" s="104"/>
      <c r="F341" s="67"/>
      <c r="G341" s="118"/>
      <c r="H341" s="119"/>
      <c r="I341" s="119"/>
      <c r="J341" s="119"/>
      <c r="K341" s="123"/>
      <c r="L341" s="107"/>
      <c r="M341" s="112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  <c r="AD341" s="97"/>
      <c r="AE341" s="97"/>
      <c r="AF341" s="97"/>
    </row>
    <row r="342" spans="2:32" x14ac:dyDescent="0.2">
      <c r="B342" s="114"/>
      <c r="D342" s="104"/>
      <c r="E342" s="104"/>
      <c r="F342" s="67"/>
      <c r="G342" s="118"/>
      <c r="H342" s="119"/>
      <c r="I342" s="119"/>
      <c r="J342" s="119"/>
      <c r="K342" s="123"/>
      <c r="L342" s="107"/>
      <c r="M342" s="112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  <c r="AD342" s="97"/>
      <c r="AE342" s="97"/>
      <c r="AF342" s="97"/>
    </row>
    <row r="343" spans="2:32" x14ac:dyDescent="0.2">
      <c r="B343" s="114"/>
      <c r="D343" s="104"/>
      <c r="E343" s="104"/>
      <c r="F343" s="67"/>
      <c r="G343" s="118"/>
      <c r="H343" s="119"/>
      <c r="I343" s="119"/>
      <c r="J343" s="119"/>
      <c r="K343" s="123"/>
      <c r="L343" s="107"/>
      <c r="M343" s="112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  <c r="AD343" s="97"/>
      <c r="AE343" s="97"/>
      <c r="AF343" s="97"/>
    </row>
    <row r="344" spans="2:32" x14ac:dyDescent="0.2">
      <c r="B344" s="114"/>
      <c r="D344" s="104"/>
      <c r="E344" s="104"/>
      <c r="F344" s="67"/>
      <c r="G344" s="118"/>
      <c r="H344" s="119"/>
      <c r="I344" s="119"/>
      <c r="J344" s="119"/>
      <c r="K344" s="123"/>
      <c r="L344" s="107"/>
      <c r="M344" s="112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  <c r="AD344" s="97"/>
      <c r="AE344" s="97"/>
      <c r="AF344" s="97"/>
    </row>
    <row r="345" spans="2:32" x14ac:dyDescent="0.2">
      <c r="B345" s="114"/>
      <c r="D345" s="104"/>
      <c r="E345" s="104"/>
      <c r="F345" s="67"/>
      <c r="G345" s="118"/>
      <c r="H345" s="119"/>
      <c r="I345" s="119"/>
      <c r="J345" s="119"/>
      <c r="K345" s="123"/>
      <c r="L345" s="107"/>
      <c r="M345" s="112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  <c r="AD345" s="97"/>
      <c r="AE345" s="97"/>
      <c r="AF345" s="97"/>
    </row>
    <row r="346" spans="2:32" ht="12.75" customHeight="1" thickBot="1" x14ac:dyDescent="0.25">
      <c r="B346" s="115"/>
      <c r="D346" s="105"/>
      <c r="E346" s="105"/>
      <c r="F346" s="65"/>
      <c r="G346" s="120"/>
      <c r="H346" s="121"/>
      <c r="I346" s="121"/>
      <c r="J346" s="121"/>
      <c r="K346" s="124"/>
      <c r="L346" s="108"/>
      <c r="M346" s="64" t="str">
        <f t="shared" ref="M346:AF346" si="18">IF(OR(TRIM(M331)=0,TRIM(M331)=""),"",IFERROR(TRIM(INDEX(QryItemNamed,MATCH(TRIM(M331),ITEM,0),3)),""))</f>
        <v/>
      </c>
      <c r="N346" s="63" t="str">
        <f t="shared" si="18"/>
        <v/>
      </c>
      <c r="O346" s="63" t="str">
        <f t="shared" si="18"/>
        <v/>
      </c>
      <c r="P346" s="63" t="str">
        <f t="shared" si="18"/>
        <v/>
      </c>
      <c r="Q346" s="63" t="str">
        <f t="shared" si="18"/>
        <v/>
      </c>
      <c r="R346" s="63" t="str">
        <f t="shared" si="18"/>
        <v/>
      </c>
      <c r="S346" s="63" t="str">
        <f t="shared" si="18"/>
        <v/>
      </c>
      <c r="T346" s="63" t="str">
        <f t="shared" si="18"/>
        <v/>
      </c>
      <c r="U346" s="63" t="str">
        <f t="shared" si="18"/>
        <v/>
      </c>
      <c r="V346" s="63" t="str">
        <f t="shared" si="18"/>
        <v/>
      </c>
      <c r="W346" s="63" t="str">
        <f t="shared" si="18"/>
        <v/>
      </c>
      <c r="X346" s="63" t="str">
        <f t="shared" si="18"/>
        <v/>
      </c>
      <c r="Y346" s="63" t="str">
        <f t="shared" si="18"/>
        <v/>
      </c>
      <c r="Z346" s="63" t="str">
        <f t="shared" si="18"/>
        <v/>
      </c>
      <c r="AA346" s="63" t="str">
        <f t="shared" si="18"/>
        <v/>
      </c>
      <c r="AB346" s="63" t="str">
        <f t="shared" si="18"/>
        <v/>
      </c>
      <c r="AC346" s="63" t="str">
        <f t="shared" si="18"/>
        <v/>
      </c>
      <c r="AD346" s="63" t="str">
        <f t="shared" si="18"/>
        <v/>
      </c>
      <c r="AE346" s="63" t="str">
        <f t="shared" si="18"/>
        <v/>
      </c>
      <c r="AF346" s="63" t="str">
        <f t="shared" si="18"/>
        <v/>
      </c>
    </row>
    <row r="347" spans="2:32" ht="12.75" customHeight="1" x14ac:dyDescent="0.2">
      <c r="B347" s="62"/>
      <c r="D347" s="56"/>
      <c r="E347" s="56"/>
      <c r="F347" s="61"/>
      <c r="G347" s="60"/>
      <c r="H347" s="57"/>
      <c r="I347" s="56" t="s">
        <v>26</v>
      </c>
      <c r="J347" s="80"/>
      <c r="K347" s="79"/>
      <c r="L347" s="58"/>
      <c r="M347" s="57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</row>
    <row r="348" spans="2:32" ht="12.75" customHeight="1" x14ac:dyDescent="0.2">
      <c r="B348" s="52"/>
      <c r="D348" s="46"/>
      <c r="E348" s="46"/>
      <c r="F348" s="50"/>
      <c r="G348" s="54"/>
      <c r="H348" s="47"/>
      <c r="I348" s="46"/>
      <c r="J348" s="53"/>
      <c r="K348" s="46"/>
      <c r="L348" s="48"/>
      <c r="M348" s="47"/>
      <c r="N348" s="46"/>
      <c r="O348" s="55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2:32" ht="12.75" customHeight="1" x14ac:dyDescent="0.2">
      <c r="B349" s="52"/>
      <c r="D349" s="46"/>
      <c r="E349" s="46"/>
      <c r="F349" s="50"/>
      <c r="G349" s="54"/>
      <c r="H349" s="47"/>
      <c r="I349" s="46"/>
      <c r="J349" s="53"/>
      <c r="K349" s="46"/>
      <c r="L349" s="48"/>
      <c r="M349" s="47"/>
      <c r="N349" s="46"/>
      <c r="O349" s="46"/>
      <c r="P349" s="46"/>
      <c r="Q349" s="46"/>
      <c r="R349" s="55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2:32" ht="12.75" customHeight="1" x14ac:dyDescent="0.2">
      <c r="B350" s="52"/>
      <c r="D350" s="46"/>
      <c r="E350" s="46"/>
      <c r="F350" s="50"/>
      <c r="G350" s="54"/>
      <c r="H350" s="47"/>
      <c r="I350" s="46"/>
      <c r="J350" s="53"/>
      <c r="K350" s="46"/>
      <c r="L350" s="48"/>
      <c r="M350" s="47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2:32" ht="12.75" customHeight="1" x14ac:dyDescent="0.2">
      <c r="B351" s="52"/>
      <c r="D351" s="46"/>
      <c r="E351" s="46"/>
      <c r="F351" s="50"/>
      <c r="G351" s="54"/>
      <c r="H351" s="47"/>
      <c r="I351" s="46"/>
      <c r="J351" s="53"/>
      <c r="K351" s="46"/>
      <c r="L351" s="48"/>
      <c r="M351" s="47"/>
      <c r="N351" s="46"/>
      <c r="O351" s="46"/>
      <c r="P351" s="55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2:32" ht="12.75" customHeight="1" x14ac:dyDescent="0.2">
      <c r="B352" s="52"/>
      <c r="D352" s="46"/>
      <c r="E352" s="46"/>
      <c r="F352" s="50"/>
      <c r="G352" s="54"/>
      <c r="H352" s="47"/>
      <c r="I352" s="46"/>
      <c r="J352" s="53"/>
      <c r="K352" s="46"/>
      <c r="L352" s="48"/>
      <c r="M352" s="47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55"/>
      <c r="Z352" s="46"/>
      <c r="AA352" s="46"/>
      <c r="AB352" s="46"/>
      <c r="AC352" s="46"/>
      <c r="AD352" s="46"/>
      <c r="AE352" s="46"/>
      <c r="AF352" s="46"/>
    </row>
    <row r="353" spans="2:32" ht="12.75" customHeight="1" x14ac:dyDescent="0.2">
      <c r="B353" s="52"/>
      <c r="D353" s="46"/>
      <c r="E353" s="46"/>
      <c r="F353" s="50"/>
      <c r="G353" s="54"/>
      <c r="H353" s="47"/>
      <c r="I353" s="46"/>
      <c r="J353" s="53"/>
      <c r="K353" s="46"/>
      <c r="L353" s="48"/>
      <c r="M353" s="47"/>
      <c r="N353" s="55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</row>
    <row r="354" spans="2:32" ht="12.75" customHeight="1" x14ac:dyDescent="0.2">
      <c r="B354" s="52"/>
      <c r="D354" s="46"/>
      <c r="E354" s="46"/>
      <c r="F354" s="50"/>
      <c r="G354" s="54"/>
      <c r="H354" s="47"/>
      <c r="I354" s="46"/>
      <c r="J354" s="53"/>
      <c r="K354" s="46"/>
      <c r="L354" s="48"/>
      <c r="M354" s="47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55"/>
      <c r="AA354" s="46"/>
      <c r="AB354" s="46"/>
      <c r="AC354" s="46"/>
      <c r="AD354" s="46"/>
      <c r="AE354" s="46"/>
      <c r="AF354" s="46"/>
    </row>
    <row r="355" spans="2:32" ht="12.75" customHeight="1" x14ac:dyDescent="0.2">
      <c r="B355" s="52"/>
      <c r="D355" s="46"/>
      <c r="E355" s="46"/>
      <c r="F355" s="50"/>
      <c r="G355" s="54"/>
      <c r="H355" s="47"/>
      <c r="I355" s="46"/>
      <c r="J355" s="53"/>
      <c r="K355" s="46"/>
      <c r="L355" s="48"/>
      <c r="M355" s="47"/>
      <c r="N355" s="46"/>
      <c r="O355" s="46"/>
      <c r="P355" s="46"/>
      <c r="Q355" s="46"/>
      <c r="R355" s="55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</row>
    <row r="356" spans="2:32" ht="12.75" customHeight="1" x14ac:dyDescent="0.2">
      <c r="B356" s="52"/>
      <c r="D356" s="46"/>
      <c r="E356" s="46"/>
      <c r="F356" s="50"/>
      <c r="G356" s="54"/>
      <c r="H356" s="47"/>
      <c r="I356" s="46"/>
      <c r="J356" s="53"/>
      <c r="K356" s="46"/>
      <c r="L356" s="48"/>
      <c r="M356" s="47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</row>
    <row r="357" spans="2:32" ht="12.75" customHeight="1" x14ac:dyDescent="0.2">
      <c r="B357" s="52"/>
      <c r="D357" s="46"/>
      <c r="E357" s="46"/>
      <c r="F357" s="50"/>
      <c r="G357" s="54"/>
      <c r="H357" s="47"/>
      <c r="I357" s="46"/>
      <c r="J357" s="53"/>
      <c r="K357" s="46"/>
      <c r="L357" s="48"/>
      <c r="M357" s="47"/>
      <c r="N357" s="46"/>
      <c r="O357" s="46"/>
      <c r="P357" s="46"/>
      <c r="Q357" s="46"/>
      <c r="R357" s="55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</row>
    <row r="358" spans="2:32" ht="12.75" customHeight="1" x14ac:dyDescent="0.2">
      <c r="B358" s="52"/>
      <c r="D358" s="46"/>
      <c r="E358" s="46"/>
      <c r="F358" s="50"/>
      <c r="G358" s="54"/>
      <c r="H358" s="47"/>
      <c r="I358" s="46"/>
      <c r="J358" s="53"/>
      <c r="K358" s="46"/>
      <c r="L358" s="48"/>
      <c r="M358" s="47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</row>
    <row r="359" spans="2:32" ht="12.75" customHeight="1" x14ac:dyDescent="0.2">
      <c r="B359" s="52"/>
      <c r="D359" s="46"/>
      <c r="E359" s="46"/>
      <c r="F359" s="50"/>
      <c r="G359" s="54"/>
      <c r="H359" s="47"/>
      <c r="I359" s="46"/>
      <c r="J359" s="53"/>
      <c r="K359" s="46"/>
      <c r="L359" s="48"/>
      <c r="M359" s="47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</row>
    <row r="360" spans="2:32" ht="12.75" customHeight="1" x14ac:dyDescent="0.2">
      <c r="B360" s="52"/>
      <c r="D360" s="46"/>
      <c r="E360" s="46"/>
      <c r="F360" s="50"/>
      <c r="G360" s="54"/>
      <c r="H360" s="47"/>
      <c r="I360" s="46"/>
      <c r="J360" s="53"/>
      <c r="K360" s="46"/>
      <c r="L360" s="48"/>
      <c r="M360" s="47"/>
      <c r="N360" s="46"/>
      <c r="O360" s="46"/>
      <c r="P360" s="46"/>
      <c r="Q360" s="46"/>
      <c r="R360" s="55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</row>
    <row r="361" spans="2:32" ht="12.75" customHeight="1" x14ac:dyDescent="0.2">
      <c r="B361" s="52"/>
      <c r="D361" s="46"/>
      <c r="E361" s="46"/>
      <c r="F361" s="50"/>
      <c r="G361" s="54"/>
      <c r="H361" s="47"/>
      <c r="I361" s="46"/>
      <c r="J361" s="53"/>
      <c r="K361" s="46"/>
      <c r="L361" s="48"/>
      <c r="M361" s="47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</row>
    <row r="362" spans="2:32" ht="12.75" customHeight="1" x14ac:dyDescent="0.2">
      <c r="B362" s="52"/>
      <c r="D362" s="46"/>
      <c r="E362" s="46"/>
      <c r="F362" s="50"/>
      <c r="G362" s="54"/>
      <c r="H362" s="47"/>
      <c r="I362" s="46"/>
      <c r="J362" s="53"/>
      <c r="K362" s="46"/>
      <c r="L362" s="48"/>
      <c r="M362" s="47"/>
      <c r="N362" s="46"/>
      <c r="O362" s="46"/>
      <c r="P362" s="46"/>
      <c r="Q362" s="46"/>
      <c r="R362" s="55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</row>
    <row r="363" spans="2:32" ht="12.75" customHeight="1" x14ac:dyDescent="0.2">
      <c r="B363" s="52"/>
      <c r="D363" s="46"/>
      <c r="E363" s="46"/>
      <c r="F363" s="50"/>
      <c r="G363" s="54"/>
      <c r="H363" s="47"/>
      <c r="I363" s="46"/>
      <c r="J363" s="53"/>
      <c r="K363" s="46"/>
      <c r="L363" s="48"/>
      <c r="M363" s="47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55"/>
      <c r="AA363" s="46"/>
      <c r="AB363" s="46"/>
      <c r="AC363" s="46"/>
      <c r="AD363" s="46"/>
      <c r="AE363" s="46"/>
      <c r="AF363" s="46"/>
    </row>
    <row r="364" spans="2:32" ht="12.75" customHeight="1" x14ac:dyDescent="0.2">
      <c r="B364" s="52"/>
      <c r="D364" s="46"/>
      <c r="E364" s="46"/>
      <c r="F364" s="50"/>
      <c r="G364" s="54"/>
      <c r="H364" s="47"/>
      <c r="I364" s="46"/>
      <c r="J364" s="53"/>
      <c r="K364" s="46"/>
      <c r="L364" s="48"/>
      <c r="M364" s="47"/>
      <c r="N364" s="55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</row>
    <row r="365" spans="2:32" ht="12.75" customHeight="1" x14ac:dyDescent="0.2">
      <c r="B365" s="52"/>
      <c r="D365" s="46"/>
      <c r="E365" s="46"/>
      <c r="F365" s="50"/>
      <c r="G365" s="54"/>
      <c r="H365" s="47"/>
      <c r="I365" s="46"/>
      <c r="J365" s="53"/>
      <c r="K365" s="46"/>
      <c r="L365" s="48"/>
      <c r="M365" s="47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55"/>
      <c r="Z365" s="46"/>
      <c r="AA365" s="46"/>
      <c r="AB365" s="46"/>
      <c r="AC365" s="46"/>
      <c r="AD365" s="46"/>
      <c r="AE365" s="46"/>
      <c r="AF365" s="46"/>
    </row>
    <row r="366" spans="2:32" ht="12.75" customHeight="1" x14ac:dyDescent="0.2">
      <c r="B366" s="52"/>
      <c r="D366" s="46"/>
      <c r="E366" s="46"/>
      <c r="F366" s="50"/>
      <c r="G366" s="54"/>
      <c r="H366" s="47"/>
      <c r="I366" s="46"/>
      <c r="J366" s="53"/>
      <c r="K366" s="46"/>
      <c r="L366" s="48"/>
      <c r="M366" s="47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</row>
    <row r="367" spans="2:32" ht="12.75" customHeight="1" x14ac:dyDescent="0.2">
      <c r="B367" s="52"/>
      <c r="D367" s="46"/>
      <c r="E367" s="46"/>
      <c r="F367" s="50"/>
      <c r="G367" s="54"/>
      <c r="H367" s="47"/>
      <c r="I367" s="46"/>
      <c r="J367" s="53"/>
      <c r="K367" s="46"/>
      <c r="L367" s="48"/>
      <c r="M367" s="47"/>
      <c r="N367" s="46"/>
      <c r="O367" s="46"/>
      <c r="P367" s="55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</row>
    <row r="368" spans="2:32" ht="12.75" customHeight="1" x14ac:dyDescent="0.2">
      <c r="B368" s="52"/>
      <c r="D368" s="46"/>
      <c r="E368" s="46"/>
      <c r="F368" s="50"/>
      <c r="G368" s="54"/>
      <c r="H368" s="47"/>
      <c r="I368" s="46"/>
      <c r="J368" s="53"/>
      <c r="K368" s="46"/>
      <c r="L368" s="48"/>
      <c r="M368" s="47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</row>
    <row r="369" spans="2:32" ht="12.75" customHeight="1" x14ac:dyDescent="0.2">
      <c r="B369" s="52"/>
      <c r="D369" s="46"/>
      <c r="E369" s="46"/>
      <c r="F369" s="50"/>
      <c r="G369" s="54"/>
      <c r="H369" s="47"/>
      <c r="I369" s="46"/>
      <c r="J369" s="53"/>
      <c r="K369" s="46"/>
      <c r="L369" s="48"/>
      <c r="M369" s="47"/>
      <c r="N369" s="46"/>
      <c r="O369" s="46"/>
      <c r="P369" s="55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</row>
    <row r="370" spans="2:32" ht="12.75" customHeight="1" x14ac:dyDescent="0.2">
      <c r="B370" s="52"/>
      <c r="D370" s="46"/>
      <c r="E370" s="46"/>
      <c r="F370" s="50"/>
      <c r="G370" s="54"/>
      <c r="H370" s="47"/>
      <c r="I370" s="46"/>
      <c r="J370" s="53"/>
      <c r="K370" s="46"/>
      <c r="L370" s="48"/>
      <c r="M370" s="47"/>
      <c r="N370" s="46"/>
      <c r="O370" s="55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</row>
    <row r="371" spans="2:32" ht="12.75" customHeight="1" x14ac:dyDescent="0.2">
      <c r="B371" s="52"/>
      <c r="D371" s="46"/>
      <c r="E371" s="46"/>
      <c r="F371" s="50"/>
      <c r="G371" s="54"/>
      <c r="H371" s="47"/>
      <c r="I371" s="46"/>
      <c r="J371" s="53"/>
      <c r="K371" s="46"/>
      <c r="L371" s="48"/>
      <c r="M371" s="47"/>
      <c r="N371" s="46"/>
      <c r="O371" s="46"/>
      <c r="P371" s="55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</row>
    <row r="372" spans="2:32" ht="12.75" customHeight="1" x14ac:dyDescent="0.2">
      <c r="B372" s="52"/>
      <c r="D372" s="46"/>
      <c r="E372" s="46"/>
      <c r="F372" s="50"/>
      <c r="G372" s="54"/>
      <c r="H372" s="47"/>
      <c r="I372" s="46"/>
      <c r="J372" s="53"/>
      <c r="K372" s="46"/>
      <c r="L372" s="48"/>
      <c r="M372" s="47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2:32" ht="12.75" customHeight="1" x14ac:dyDescent="0.2">
      <c r="B373" s="52"/>
      <c r="D373" s="46"/>
      <c r="E373" s="46"/>
      <c r="F373" s="50"/>
      <c r="G373" s="54"/>
      <c r="H373" s="47"/>
      <c r="I373" s="46"/>
      <c r="J373" s="53"/>
      <c r="K373" s="46"/>
      <c r="L373" s="48"/>
      <c r="M373" s="47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</row>
    <row r="374" spans="2:32" ht="12.75" customHeight="1" x14ac:dyDescent="0.2">
      <c r="B374" s="52"/>
      <c r="D374" s="46"/>
      <c r="E374" s="46"/>
      <c r="F374" s="50"/>
      <c r="G374" s="54"/>
      <c r="H374" s="47"/>
      <c r="I374" s="46"/>
      <c r="J374" s="53"/>
      <c r="K374" s="46"/>
      <c r="L374" s="48"/>
      <c r="M374" s="47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</row>
    <row r="375" spans="2:32" ht="12.75" customHeight="1" x14ac:dyDescent="0.2">
      <c r="B375" s="52"/>
      <c r="D375" s="46"/>
      <c r="E375" s="46"/>
      <c r="F375" s="50"/>
      <c r="G375" s="54"/>
      <c r="H375" s="47"/>
      <c r="I375" s="46"/>
      <c r="J375" s="53"/>
      <c r="K375" s="46"/>
      <c r="L375" s="48"/>
      <c r="M375" s="47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</row>
    <row r="376" spans="2:32" ht="12.75" customHeight="1" x14ac:dyDescent="0.2">
      <c r="B376" s="52"/>
      <c r="D376" s="46"/>
      <c r="E376" s="46"/>
      <c r="F376" s="50"/>
      <c r="G376" s="54"/>
      <c r="H376" s="47"/>
      <c r="I376" s="46"/>
      <c r="J376" s="53"/>
      <c r="K376" s="46"/>
      <c r="L376" s="48"/>
      <c r="M376" s="47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2:32" ht="12.75" customHeight="1" x14ac:dyDescent="0.2">
      <c r="B377" s="52"/>
      <c r="D377" s="46"/>
      <c r="E377" s="46"/>
      <c r="F377" s="50"/>
      <c r="G377" s="54"/>
      <c r="H377" s="47"/>
      <c r="I377" s="46"/>
      <c r="J377" s="53"/>
      <c r="K377" s="46"/>
      <c r="L377" s="48"/>
      <c r="M377" s="47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</row>
    <row r="378" spans="2:32" ht="12.75" customHeight="1" x14ac:dyDescent="0.2">
      <c r="B378" s="52"/>
      <c r="D378" s="46"/>
      <c r="E378" s="46"/>
      <c r="F378" s="50"/>
      <c r="G378" s="54"/>
      <c r="H378" s="47"/>
      <c r="I378" s="46"/>
      <c r="J378" s="53"/>
      <c r="K378" s="46"/>
      <c r="L378" s="48"/>
      <c r="M378" s="47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</row>
    <row r="379" spans="2:32" ht="12.75" customHeight="1" x14ac:dyDescent="0.2">
      <c r="B379" s="52"/>
      <c r="D379" s="46"/>
      <c r="E379" s="46"/>
      <c r="F379" s="50"/>
      <c r="G379" s="54"/>
      <c r="H379" s="47"/>
      <c r="I379" s="46"/>
      <c r="J379" s="53"/>
      <c r="K379" s="46"/>
      <c r="L379" s="48"/>
      <c r="M379" s="47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</row>
    <row r="380" spans="2:32" ht="12.75" customHeight="1" x14ac:dyDescent="0.2">
      <c r="B380" s="52"/>
      <c r="D380" s="46"/>
      <c r="E380" s="46"/>
      <c r="F380" s="50"/>
      <c r="G380" s="54"/>
      <c r="H380" s="47"/>
      <c r="I380" s="46"/>
      <c r="J380" s="53"/>
      <c r="K380" s="46"/>
      <c r="L380" s="48"/>
      <c r="M380" s="47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2:32" ht="12.75" customHeight="1" x14ac:dyDescent="0.2">
      <c r="B381" s="52"/>
      <c r="D381" s="46"/>
      <c r="E381" s="46"/>
      <c r="F381" s="50"/>
      <c r="G381" s="54"/>
      <c r="H381" s="47"/>
      <c r="I381" s="46"/>
      <c r="J381" s="53"/>
      <c r="K381" s="46"/>
      <c r="L381" s="48"/>
      <c r="M381" s="47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</row>
    <row r="382" spans="2:32" ht="12.75" customHeight="1" x14ac:dyDescent="0.2">
      <c r="B382" s="52"/>
      <c r="D382" s="46"/>
      <c r="E382" s="46"/>
      <c r="F382" s="50"/>
      <c r="G382" s="54"/>
      <c r="H382" s="47"/>
      <c r="I382" s="46"/>
      <c r="J382" s="53"/>
      <c r="K382" s="46"/>
      <c r="L382" s="48"/>
      <c r="M382" s="47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</row>
    <row r="383" spans="2:32" ht="12.75" customHeight="1" x14ac:dyDescent="0.2">
      <c r="B383" s="52"/>
      <c r="D383" s="46"/>
      <c r="E383" s="46"/>
      <c r="F383" s="50"/>
      <c r="G383" s="54"/>
      <c r="H383" s="47"/>
      <c r="I383" s="46"/>
      <c r="J383" s="53"/>
      <c r="K383" s="46"/>
      <c r="L383" s="48"/>
      <c r="M383" s="47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</row>
    <row r="384" spans="2:32" ht="12.75" customHeight="1" x14ac:dyDescent="0.2">
      <c r="B384" s="52"/>
      <c r="D384" s="46"/>
      <c r="E384" s="46"/>
      <c r="F384" s="50"/>
      <c r="G384" s="51"/>
      <c r="H384" s="47"/>
      <c r="I384" s="46"/>
      <c r="J384" s="49"/>
      <c r="K384" s="46"/>
      <c r="L384" s="48"/>
      <c r="M384" s="47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2:32" ht="12.75" customHeight="1" x14ac:dyDescent="0.2">
      <c r="B385" s="52"/>
      <c r="D385" s="46"/>
      <c r="E385" s="46"/>
      <c r="F385" s="50"/>
      <c r="G385" s="51"/>
      <c r="H385" s="47"/>
      <c r="I385" s="46"/>
      <c r="J385" s="49"/>
      <c r="K385" s="46"/>
      <c r="L385" s="48"/>
      <c r="M385" s="47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</row>
    <row r="386" spans="2:32" ht="12.75" customHeight="1" x14ac:dyDescent="0.2">
      <c r="B386" s="52"/>
      <c r="D386" s="46"/>
      <c r="E386" s="46"/>
      <c r="F386" s="50"/>
      <c r="G386" s="51"/>
      <c r="H386" s="47"/>
      <c r="I386" s="46"/>
      <c r="J386" s="49"/>
      <c r="K386" s="46"/>
      <c r="L386" s="48"/>
      <c r="M386" s="47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</row>
    <row r="387" spans="2:32" ht="12.75" customHeight="1" x14ac:dyDescent="0.2">
      <c r="B387" s="52"/>
      <c r="D387" s="46"/>
      <c r="E387" s="46"/>
      <c r="F387" s="50"/>
      <c r="G387" s="51"/>
      <c r="H387" s="47"/>
      <c r="I387" s="46"/>
      <c r="J387" s="49"/>
      <c r="K387" s="46"/>
      <c r="L387" s="48"/>
      <c r="M387" s="47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</row>
    <row r="388" spans="2:32" ht="12.75" customHeight="1" x14ac:dyDescent="0.2">
      <c r="B388" s="52"/>
      <c r="D388" s="46"/>
      <c r="E388" s="46"/>
      <c r="F388" s="50"/>
      <c r="G388" s="51"/>
      <c r="H388" s="47"/>
      <c r="I388" s="46"/>
      <c r="J388" s="49"/>
      <c r="K388" s="46"/>
      <c r="L388" s="48"/>
      <c r="M388" s="47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2:32" ht="12.75" customHeight="1" x14ac:dyDescent="0.2">
      <c r="B389" s="52"/>
      <c r="D389" s="46"/>
      <c r="E389" s="46"/>
      <c r="F389" s="50"/>
      <c r="G389" s="51"/>
      <c r="H389" s="47"/>
      <c r="I389" s="46"/>
      <c r="J389" s="49"/>
      <c r="K389" s="46"/>
      <c r="L389" s="48"/>
      <c r="M389" s="47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</row>
    <row r="390" spans="2:32" ht="12.75" customHeight="1" x14ac:dyDescent="0.2">
      <c r="B390" s="52"/>
      <c r="D390" s="46"/>
      <c r="E390" s="46"/>
      <c r="F390" s="50"/>
      <c r="G390" s="51"/>
      <c r="H390" s="47"/>
      <c r="I390" s="46"/>
      <c r="J390" s="49"/>
      <c r="K390" s="46"/>
      <c r="L390" s="48"/>
      <c r="M390" s="47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</row>
    <row r="391" spans="2:32" ht="12.75" customHeight="1" x14ac:dyDescent="0.2">
      <c r="B391" s="52"/>
      <c r="D391" s="46"/>
      <c r="E391" s="46"/>
      <c r="F391" s="50"/>
      <c r="G391" s="51"/>
      <c r="H391" s="47"/>
      <c r="I391" s="46"/>
      <c r="J391" s="49"/>
      <c r="K391" s="46"/>
      <c r="L391" s="48"/>
      <c r="M391" s="47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</row>
    <row r="392" spans="2:32" ht="12.75" customHeight="1" x14ac:dyDescent="0.2">
      <c r="B392" s="52"/>
      <c r="D392" s="46"/>
      <c r="E392" s="46"/>
      <c r="F392" s="50"/>
      <c r="G392" s="51"/>
      <c r="H392" s="47"/>
      <c r="I392" s="46"/>
      <c r="J392" s="49"/>
      <c r="K392" s="46"/>
      <c r="L392" s="48"/>
      <c r="M392" s="47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2:32" ht="12.75" customHeight="1" x14ac:dyDescent="0.2">
      <c r="B393" s="52"/>
      <c r="D393" s="46"/>
      <c r="E393" s="46"/>
      <c r="F393" s="50"/>
      <c r="G393" s="51"/>
      <c r="H393" s="47"/>
      <c r="I393" s="46"/>
      <c r="J393" s="49"/>
      <c r="K393" s="46"/>
      <c r="L393" s="48"/>
      <c r="M393" s="47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</row>
    <row r="394" spans="2:32" ht="12.75" customHeight="1" x14ac:dyDescent="0.2">
      <c r="B394" s="52"/>
      <c r="D394" s="46"/>
      <c r="E394" s="46"/>
      <c r="F394" s="50"/>
      <c r="G394" s="51"/>
      <c r="H394" s="47"/>
      <c r="I394" s="46"/>
      <c r="J394" s="49"/>
      <c r="K394" s="46"/>
      <c r="L394" s="48"/>
      <c r="M394" s="47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</row>
    <row r="395" spans="2:32" ht="12.75" customHeight="1" x14ac:dyDescent="0.2">
      <c r="B395" s="52"/>
      <c r="D395" s="46"/>
      <c r="E395" s="46"/>
      <c r="F395" s="50"/>
      <c r="G395" s="51"/>
      <c r="H395" s="47"/>
      <c r="I395" s="46"/>
      <c r="J395" s="49"/>
      <c r="K395" s="46"/>
      <c r="L395" s="48"/>
      <c r="M395" s="47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</row>
    <row r="396" spans="2:32" ht="12.75" customHeight="1" x14ac:dyDescent="0.2">
      <c r="B396" s="52"/>
      <c r="D396" s="46"/>
      <c r="E396" s="46"/>
      <c r="F396" s="50"/>
      <c r="G396" s="51"/>
      <c r="H396" s="47"/>
      <c r="I396" s="46"/>
      <c r="J396" s="49"/>
      <c r="K396" s="46"/>
      <c r="L396" s="48"/>
      <c r="M396" s="47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2:32" ht="12.75" customHeight="1" x14ac:dyDescent="0.2">
      <c r="B397" s="52"/>
      <c r="D397" s="46"/>
      <c r="E397" s="46"/>
      <c r="F397" s="50"/>
      <c r="G397" s="51"/>
      <c r="H397" s="47"/>
      <c r="I397" s="46"/>
      <c r="J397" s="49"/>
      <c r="K397" s="46"/>
      <c r="L397" s="48"/>
      <c r="M397" s="47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</row>
    <row r="398" spans="2:32" ht="12.75" customHeight="1" x14ac:dyDescent="0.2">
      <c r="B398" s="52"/>
      <c r="D398" s="46"/>
      <c r="E398" s="46"/>
      <c r="F398" s="50"/>
      <c r="G398" s="51"/>
      <c r="H398" s="47"/>
      <c r="I398" s="46"/>
      <c r="J398" s="49"/>
      <c r="K398" s="46"/>
      <c r="L398" s="48"/>
      <c r="M398" s="47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</row>
    <row r="399" spans="2:32" ht="12.75" customHeight="1" x14ac:dyDescent="0.2">
      <c r="B399" s="52"/>
      <c r="D399" s="46"/>
      <c r="E399" s="46"/>
      <c r="F399" s="50"/>
      <c r="G399" s="51"/>
      <c r="H399" s="47"/>
      <c r="I399" s="46"/>
      <c r="J399" s="49"/>
      <c r="K399" s="46"/>
      <c r="L399" s="48"/>
      <c r="M399" s="47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</row>
    <row r="400" spans="2:32" ht="12.75" customHeight="1" x14ac:dyDescent="0.2">
      <c r="B400" s="52"/>
      <c r="D400" s="46"/>
      <c r="E400" s="46"/>
      <c r="F400" s="50"/>
      <c r="G400" s="51"/>
      <c r="H400" s="47"/>
      <c r="I400" s="46"/>
      <c r="J400" s="49"/>
      <c r="K400" s="46"/>
      <c r="L400" s="48"/>
      <c r="M400" s="47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2:32" ht="12.75" customHeight="1" x14ac:dyDescent="0.2">
      <c r="B401" s="52"/>
      <c r="D401" s="46"/>
      <c r="E401" s="46"/>
      <c r="F401" s="50"/>
      <c r="G401" s="51"/>
      <c r="H401" s="47"/>
      <c r="I401" s="46"/>
      <c r="J401" s="49"/>
      <c r="K401" s="46"/>
      <c r="L401" s="48"/>
      <c r="M401" s="47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</row>
    <row r="402" spans="2:32" ht="12.75" customHeight="1" x14ac:dyDescent="0.2">
      <c r="B402" s="52"/>
      <c r="D402" s="46"/>
      <c r="E402" s="46"/>
      <c r="F402" s="50"/>
      <c r="G402" s="51"/>
      <c r="H402" s="47"/>
      <c r="I402" s="46"/>
      <c r="J402" s="49"/>
      <c r="K402" s="46"/>
      <c r="L402" s="48"/>
      <c r="M402" s="47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</row>
    <row r="403" spans="2:32" ht="12.75" customHeight="1" x14ac:dyDescent="0.2">
      <c r="B403" s="52"/>
      <c r="D403" s="46"/>
      <c r="E403" s="46"/>
      <c r="F403" s="50"/>
      <c r="G403" s="51"/>
      <c r="H403" s="47"/>
      <c r="I403" s="46"/>
      <c r="J403" s="49"/>
      <c r="K403" s="46"/>
      <c r="L403" s="48"/>
      <c r="M403" s="47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</row>
    <row r="404" spans="2:32" ht="12.75" customHeight="1" x14ac:dyDescent="0.2">
      <c r="B404" s="52"/>
      <c r="D404" s="46"/>
      <c r="E404" s="46"/>
      <c r="F404" s="50"/>
      <c r="G404" s="51"/>
      <c r="H404" s="47"/>
      <c r="I404" s="46"/>
      <c r="J404" s="49"/>
      <c r="K404" s="46"/>
      <c r="L404" s="48"/>
      <c r="M404" s="47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2:32" ht="12.75" customHeight="1" x14ac:dyDescent="0.2">
      <c r="B405" s="52"/>
      <c r="D405" s="46"/>
      <c r="E405" s="46"/>
      <c r="F405" s="50"/>
      <c r="G405" s="51"/>
      <c r="H405" s="47"/>
      <c r="I405" s="46"/>
      <c r="J405" s="49"/>
      <c r="K405" s="46"/>
      <c r="L405" s="48"/>
      <c r="M405" s="47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</row>
    <row r="406" spans="2:32" ht="12.75" customHeight="1" x14ac:dyDescent="0.2">
      <c r="B406" s="52"/>
      <c r="D406" s="46"/>
      <c r="E406" s="46"/>
      <c r="F406" s="50"/>
      <c r="G406" s="51"/>
      <c r="H406" s="47"/>
      <c r="I406" s="50"/>
      <c r="J406" s="49"/>
      <c r="K406" s="46"/>
      <c r="L406" s="48"/>
      <c r="M406" s="47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</row>
    <row r="407" spans="2:32" ht="12.75" customHeight="1" thickBot="1" x14ac:dyDescent="0.25">
      <c r="B407" s="52"/>
      <c r="D407" s="46"/>
      <c r="E407" s="46"/>
      <c r="F407" s="50"/>
      <c r="G407" s="51"/>
      <c r="H407" s="47"/>
      <c r="I407" s="50"/>
      <c r="J407" s="49"/>
      <c r="K407" s="46"/>
      <c r="L407" s="48"/>
      <c r="M407" s="47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</row>
    <row r="408" spans="2:32" ht="12.75" customHeight="1" x14ac:dyDescent="0.2">
      <c r="B408" s="43" t="s">
        <v>9</v>
      </c>
      <c r="D408" s="94" t="s">
        <v>0</v>
      </c>
      <c r="E408" s="95"/>
      <c r="F408" s="95"/>
      <c r="G408" s="95"/>
      <c r="H408" s="95"/>
      <c r="I408" s="95"/>
      <c r="J408" s="95"/>
      <c r="K408" s="95"/>
      <c r="L408" s="96"/>
      <c r="M408" s="45">
        <f t="shared" ref="M408:AF408" si="19">SUM(M345:M407)</f>
        <v>0</v>
      </c>
      <c r="N408" s="45">
        <f t="shared" si="19"/>
        <v>0</v>
      </c>
      <c r="O408" s="45">
        <f t="shared" si="19"/>
        <v>0</v>
      </c>
      <c r="P408" s="45">
        <f t="shared" si="19"/>
        <v>0</v>
      </c>
      <c r="Q408" s="45">
        <f t="shared" si="19"/>
        <v>0</v>
      </c>
      <c r="R408" s="45">
        <f t="shared" si="19"/>
        <v>0</v>
      </c>
      <c r="S408" s="45">
        <f t="shared" si="19"/>
        <v>0</v>
      </c>
      <c r="T408" s="45">
        <f t="shared" si="19"/>
        <v>0</v>
      </c>
      <c r="U408" s="45">
        <f t="shared" si="19"/>
        <v>0</v>
      </c>
      <c r="V408" s="45">
        <f t="shared" si="19"/>
        <v>0</v>
      </c>
      <c r="W408" s="45">
        <f t="shared" si="19"/>
        <v>0</v>
      </c>
      <c r="X408" s="45">
        <f t="shared" si="19"/>
        <v>0</v>
      </c>
      <c r="Y408" s="45">
        <f t="shared" si="19"/>
        <v>0</v>
      </c>
      <c r="Z408" s="45">
        <f t="shared" si="19"/>
        <v>0</v>
      </c>
      <c r="AA408" s="45">
        <f t="shared" si="19"/>
        <v>0</v>
      </c>
      <c r="AB408" s="45">
        <f t="shared" si="19"/>
        <v>0</v>
      </c>
      <c r="AC408" s="45">
        <f t="shared" si="19"/>
        <v>0</v>
      </c>
      <c r="AD408" s="45">
        <f t="shared" si="19"/>
        <v>0</v>
      </c>
      <c r="AE408" s="45">
        <f t="shared" si="19"/>
        <v>0</v>
      </c>
      <c r="AF408" s="45">
        <f t="shared" si="19"/>
        <v>0</v>
      </c>
    </row>
    <row r="409" spans="2:32" ht="12.75" customHeight="1" thickBot="1" x14ac:dyDescent="0.25"/>
    <row r="410" spans="2:32" ht="12.75" customHeight="1" thickBot="1" x14ac:dyDescent="0.25">
      <c r="B410" s="77" t="s">
        <v>7</v>
      </c>
      <c r="D410" s="99" t="str">
        <f>"SUBSUMMARY SHEET " &amp; B411</f>
        <v>SUBSUMMARY SHEET 5</v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</row>
    <row r="411" spans="2:32" ht="12.75" customHeight="1" thickBot="1" x14ac:dyDescent="0.25">
      <c r="B411" s="76">
        <f>B331+1</f>
        <v>5</v>
      </c>
      <c r="D411" s="93" t="s">
        <v>5</v>
      </c>
      <c r="E411" s="93"/>
      <c r="F411" s="93"/>
      <c r="G411" s="93"/>
      <c r="H411" s="93"/>
      <c r="I411" s="93"/>
      <c r="J411" s="93"/>
      <c r="K411" s="93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</row>
    <row r="412" spans="2:32" ht="12.75" customHeight="1" thickBot="1" x14ac:dyDescent="0.25">
      <c r="D412" s="98" t="s">
        <v>6</v>
      </c>
      <c r="E412" s="98"/>
      <c r="F412" s="98"/>
      <c r="G412" s="98"/>
      <c r="H412" s="98"/>
      <c r="I412" s="98"/>
      <c r="J412" s="98"/>
      <c r="K412" s="98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</row>
    <row r="413" spans="2:32" ht="12.75" customHeight="1" x14ac:dyDescent="0.2">
      <c r="B413" s="113" t="s">
        <v>8</v>
      </c>
      <c r="D413" s="103" t="s">
        <v>22</v>
      </c>
      <c r="E413" s="103" t="s">
        <v>23</v>
      </c>
      <c r="F413" s="71"/>
      <c r="G413" s="116" t="s">
        <v>27</v>
      </c>
      <c r="H413" s="117"/>
      <c r="I413" s="117"/>
      <c r="J413" s="117"/>
      <c r="K413" s="117"/>
      <c r="L413" s="106" t="s">
        <v>19</v>
      </c>
      <c r="M413" s="70" t="str">
        <f t="shared" ref="M413:AF413" si="20">IF(OR(TRIM(M411)=0,TRIM(M411)=""),"",IF(IFERROR(TRIM(INDEX(QryItemNamed,MATCH(TRIM(M411),ITEM,0),2)),"")="Y","SPECIAL",LEFT(IFERROR(TRIM(INDEX(ITEM,MATCH(TRIM(M411),ITEM,0))),""),3)))</f>
        <v/>
      </c>
      <c r="N413" s="69" t="str">
        <f t="shared" si="20"/>
        <v/>
      </c>
      <c r="O413" s="69" t="str">
        <f t="shared" si="20"/>
        <v/>
      </c>
      <c r="P413" s="69" t="str">
        <f t="shared" si="20"/>
        <v/>
      </c>
      <c r="Q413" s="69" t="str">
        <f t="shared" si="20"/>
        <v/>
      </c>
      <c r="R413" s="69" t="str">
        <f t="shared" si="20"/>
        <v/>
      </c>
      <c r="S413" s="69" t="str">
        <f t="shared" si="20"/>
        <v/>
      </c>
      <c r="T413" s="69" t="str">
        <f t="shared" si="20"/>
        <v/>
      </c>
      <c r="U413" s="69" t="str">
        <f t="shared" si="20"/>
        <v/>
      </c>
      <c r="V413" s="69" t="str">
        <f t="shared" si="20"/>
        <v/>
      </c>
      <c r="W413" s="69" t="str">
        <f t="shared" si="20"/>
        <v/>
      </c>
      <c r="X413" s="69" t="str">
        <f t="shared" si="20"/>
        <v/>
      </c>
      <c r="Y413" s="69" t="str">
        <f t="shared" si="20"/>
        <v/>
      </c>
      <c r="Z413" s="69" t="str">
        <f t="shared" si="20"/>
        <v/>
      </c>
      <c r="AA413" s="69" t="str">
        <f t="shared" si="20"/>
        <v/>
      </c>
      <c r="AB413" s="69" t="str">
        <f t="shared" si="20"/>
        <v/>
      </c>
      <c r="AC413" s="69" t="str">
        <f t="shared" si="20"/>
        <v/>
      </c>
      <c r="AD413" s="69" t="str">
        <f t="shared" si="20"/>
        <v/>
      </c>
      <c r="AE413" s="69" t="str">
        <f t="shared" si="20"/>
        <v/>
      </c>
      <c r="AF413" s="69" t="str">
        <f t="shared" si="20"/>
        <v/>
      </c>
    </row>
    <row r="414" spans="2:32" ht="12.75" customHeight="1" x14ac:dyDescent="0.2">
      <c r="B414" s="114"/>
      <c r="D414" s="104"/>
      <c r="E414" s="104"/>
      <c r="F414" s="67"/>
      <c r="G414" s="118"/>
      <c r="H414" s="119"/>
      <c r="I414" s="119"/>
      <c r="J414" s="119"/>
      <c r="K414" s="119"/>
      <c r="L414" s="107"/>
      <c r="M414" s="112" t="str">
        <f t="shared" ref="M414:AF414" si="21">IF(OR(TRIM(M411)=0,TRIM(M411)=""),IF(M412="","",M412),IF(IFERROR(TRIM(INDEX(QryItemNamed,MATCH(TRIM(M411),ITEM,0),2)),"")="Y",TRIM(RIGHT(IFERROR(TRIM(INDEX(QryItemNamed,MATCH(TRIM(M411),ITEM,0),4)),"123456789012"),LEN(IFERROR(TRIM(INDEX(QryItemNamed,MATCH(TRIM(M411),ITEM,0),4)),"123456789012"))-9))&amp;M412,IFERROR(TRIM(INDEX(QryItemNamed,MATCH(TRIM(M411),ITEM,0),4))&amp;M412,"ITEM CODE DOES NOT EXIST IN ITEM MASTER")))</f>
        <v/>
      </c>
      <c r="N414" s="97" t="str">
        <f t="shared" si="21"/>
        <v/>
      </c>
      <c r="O414" s="97" t="str">
        <f t="shared" si="21"/>
        <v/>
      </c>
      <c r="P414" s="97" t="str">
        <f t="shared" si="21"/>
        <v/>
      </c>
      <c r="Q414" s="97" t="str">
        <f t="shared" si="21"/>
        <v/>
      </c>
      <c r="R414" s="97" t="str">
        <f t="shared" si="21"/>
        <v/>
      </c>
      <c r="S414" s="97" t="str">
        <f t="shared" si="21"/>
        <v/>
      </c>
      <c r="T414" s="97" t="str">
        <f t="shared" si="21"/>
        <v/>
      </c>
      <c r="U414" s="97" t="str">
        <f t="shared" si="21"/>
        <v/>
      </c>
      <c r="V414" s="97" t="str">
        <f t="shared" si="21"/>
        <v/>
      </c>
      <c r="W414" s="97" t="str">
        <f t="shared" si="21"/>
        <v/>
      </c>
      <c r="X414" s="97" t="str">
        <f t="shared" si="21"/>
        <v/>
      </c>
      <c r="Y414" s="97" t="str">
        <f t="shared" si="21"/>
        <v/>
      </c>
      <c r="Z414" s="97" t="str">
        <f t="shared" si="21"/>
        <v/>
      </c>
      <c r="AA414" s="97" t="str">
        <f t="shared" si="21"/>
        <v/>
      </c>
      <c r="AB414" s="97" t="str">
        <f t="shared" si="21"/>
        <v/>
      </c>
      <c r="AC414" s="97" t="str">
        <f t="shared" si="21"/>
        <v/>
      </c>
      <c r="AD414" s="97" t="str">
        <f t="shared" si="21"/>
        <v/>
      </c>
      <c r="AE414" s="97" t="str">
        <f t="shared" si="21"/>
        <v/>
      </c>
      <c r="AF414" s="97" t="str">
        <f t="shared" si="21"/>
        <v/>
      </c>
    </row>
    <row r="415" spans="2:32" ht="12.75" customHeight="1" x14ac:dyDescent="0.2">
      <c r="B415" s="114"/>
      <c r="D415" s="104"/>
      <c r="E415" s="104"/>
      <c r="F415" s="67"/>
      <c r="G415" s="118"/>
      <c r="H415" s="119"/>
      <c r="I415" s="119"/>
      <c r="J415" s="119"/>
      <c r="K415" s="119"/>
      <c r="L415" s="107"/>
      <c r="M415" s="112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  <c r="AA415" s="97"/>
      <c r="AB415" s="97"/>
      <c r="AC415" s="97"/>
      <c r="AD415" s="97"/>
      <c r="AE415" s="97"/>
      <c r="AF415" s="97"/>
    </row>
    <row r="416" spans="2:32" ht="12.75" customHeight="1" x14ac:dyDescent="0.2">
      <c r="B416" s="114"/>
      <c r="D416" s="104"/>
      <c r="E416" s="104"/>
      <c r="F416" s="67"/>
      <c r="G416" s="118"/>
      <c r="H416" s="119"/>
      <c r="I416" s="119"/>
      <c r="J416" s="119"/>
      <c r="K416" s="119"/>
      <c r="L416" s="107"/>
      <c r="M416" s="112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  <c r="AD416" s="97"/>
      <c r="AE416" s="97"/>
      <c r="AF416" s="97"/>
    </row>
    <row r="417" spans="2:32" ht="12.75" customHeight="1" x14ac:dyDescent="0.2">
      <c r="B417" s="114"/>
      <c r="D417" s="104"/>
      <c r="E417" s="104"/>
      <c r="F417" s="67"/>
      <c r="G417" s="118"/>
      <c r="H417" s="119"/>
      <c r="I417" s="119"/>
      <c r="J417" s="119"/>
      <c r="K417" s="119"/>
      <c r="L417" s="107"/>
      <c r="M417" s="112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  <c r="AD417" s="97"/>
      <c r="AE417" s="97"/>
      <c r="AF417" s="97"/>
    </row>
    <row r="418" spans="2:32" ht="12.75" customHeight="1" x14ac:dyDescent="0.2">
      <c r="B418" s="114"/>
      <c r="D418" s="104"/>
      <c r="E418" s="104"/>
      <c r="F418" s="67"/>
      <c r="G418" s="118"/>
      <c r="H418" s="119"/>
      <c r="I418" s="119"/>
      <c r="J418" s="119"/>
      <c r="K418" s="119"/>
      <c r="L418" s="107"/>
      <c r="M418" s="112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  <c r="AA418" s="97"/>
      <c r="AB418" s="97"/>
      <c r="AC418" s="97"/>
      <c r="AD418" s="97"/>
      <c r="AE418" s="97"/>
      <c r="AF418" s="97"/>
    </row>
    <row r="419" spans="2:32" ht="12.75" customHeight="1" x14ac:dyDescent="0.2">
      <c r="B419" s="114"/>
      <c r="D419" s="104"/>
      <c r="E419" s="104"/>
      <c r="F419" s="67" t="s">
        <v>21</v>
      </c>
      <c r="G419" s="118"/>
      <c r="H419" s="119"/>
      <c r="I419" s="119"/>
      <c r="J419" s="119"/>
      <c r="K419" s="119"/>
      <c r="L419" s="107"/>
      <c r="M419" s="112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  <c r="AA419" s="97"/>
      <c r="AB419" s="97"/>
      <c r="AC419" s="97"/>
      <c r="AD419" s="97"/>
      <c r="AE419" s="97"/>
      <c r="AF419" s="97"/>
    </row>
    <row r="420" spans="2:32" ht="12.75" customHeight="1" x14ac:dyDescent="0.2">
      <c r="B420" s="114"/>
      <c r="D420" s="104"/>
      <c r="E420" s="104"/>
      <c r="F420" s="67"/>
      <c r="G420" s="118"/>
      <c r="H420" s="119"/>
      <c r="I420" s="119"/>
      <c r="J420" s="119"/>
      <c r="K420" s="119"/>
      <c r="L420" s="107"/>
      <c r="M420" s="112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  <c r="AA420" s="97"/>
      <c r="AB420" s="97"/>
      <c r="AC420" s="97"/>
      <c r="AD420" s="97"/>
      <c r="AE420" s="97"/>
      <c r="AF420" s="97"/>
    </row>
    <row r="421" spans="2:32" ht="12.75" customHeight="1" x14ac:dyDescent="0.2">
      <c r="B421" s="114"/>
      <c r="D421" s="104"/>
      <c r="E421" s="104"/>
      <c r="F421" s="67"/>
      <c r="G421" s="118"/>
      <c r="H421" s="119"/>
      <c r="I421" s="119"/>
      <c r="J421" s="119"/>
      <c r="K421" s="119"/>
      <c r="L421" s="107"/>
      <c r="M421" s="112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  <c r="AD421" s="97"/>
      <c r="AE421" s="97"/>
      <c r="AF421" s="97"/>
    </row>
    <row r="422" spans="2:32" ht="12.75" customHeight="1" x14ac:dyDescent="0.2">
      <c r="B422" s="114"/>
      <c r="D422" s="104"/>
      <c r="E422" s="104"/>
      <c r="F422" s="67"/>
      <c r="G422" s="118"/>
      <c r="H422" s="119"/>
      <c r="I422" s="119"/>
      <c r="J422" s="119"/>
      <c r="K422" s="119"/>
      <c r="L422" s="107"/>
      <c r="M422" s="112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  <c r="AA422" s="97"/>
      <c r="AB422" s="97"/>
      <c r="AC422" s="97"/>
      <c r="AD422" s="97"/>
      <c r="AE422" s="97"/>
      <c r="AF422" s="97"/>
    </row>
    <row r="423" spans="2:32" ht="12.75" customHeight="1" x14ac:dyDescent="0.2">
      <c r="B423" s="114"/>
      <c r="D423" s="104"/>
      <c r="E423" s="104"/>
      <c r="F423" s="67"/>
      <c r="G423" s="118"/>
      <c r="H423" s="119"/>
      <c r="I423" s="119"/>
      <c r="J423" s="119"/>
      <c r="K423" s="119"/>
      <c r="L423" s="107"/>
      <c r="M423" s="112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  <c r="AD423" s="97"/>
      <c r="AE423" s="97"/>
      <c r="AF423" s="97"/>
    </row>
    <row r="424" spans="2:32" ht="12.75" customHeight="1" x14ac:dyDescent="0.2">
      <c r="B424" s="114"/>
      <c r="D424" s="104"/>
      <c r="E424" s="104"/>
      <c r="F424" s="67"/>
      <c r="G424" s="118"/>
      <c r="H424" s="119"/>
      <c r="I424" s="119"/>
      <c r="J424" s="119"/>
      <c r="K424" s="119"/>
      <c r="L424" s="107"/>
      <c r="M424" s="112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  <c r="AD424" s="97"/>
      <c r="AE424" s="97"/>
      <c r="AF424" s="97"/>
    </row>
    <row r="425" spans="2:32" ht="12.75" customHeight="1" x14ac:dyDescent="0.2">
      <c r="B425" s="114"/>
      <c r="D425" s="104"/>
      <c r="E425" s="104"/>
      <c r="F425" s="67"/>
      <c r="G425" s="118"/>
      <c r="H425" s="119"/>
      <c r="I425" s="119"/>
      <c r="J425" s="119"/>
      <c r="K425" s="119"/>
      <c r="L425" s="107"/>
      <c r="M425" s="112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  <c r="AA425" s="97"/>
      <c r="AB425" s="97"/>
      <c r="AC425" s="97"/>
      <c r="AD425" s="97"/>
      <c r="AE425" s="97"/>
      <c r="AF425" s="97"/>
    </row>
    <row r="426" spans="2:32" ht="12.75" customHeight="1" thickBot="1" x14ac:dyDescent="0.25">
      <c r="B426" s="115"/>
      <c r="D426" s="105"/>
      <c r="E426" s="105"/>
      <c r="F426" s="65"/>
      <c r="G426" s="120"/>
      <c r="H426" s="121"/>
      <c r="I426" s="121"/>
      <c r="J426" s="121"/>
      <c r="K426" s="121"/>
      <c r="L426" s="107"/>
      <c r="M426" s="64" t="str">
        <f t="shared" ref="M426:AF426" si="22">IF(OR(TRIM(M411)=0,TRIM(M411)=""),"",IFERROR(TRIM(INDEX(QryItemNamed,MATCH(TRIM(M411),ITEM,0),3)),""))</f>
        <v/>
      </c>
      <c r="N426" s="63" t="str">
        <f t="shared" si="22"/>
        <v/>
      </c>
      <c r="O426" s="63" t="str">
        <f t="shared" si="22"/>
        <v/>
      </c>
      <c r="P426" s="63" t="str">
        <f t="shared" si="22"/>
        <v/>
      </c>
      <c r="Q426" s="63" t="str">
        <f t="shared" si="22"/>
        <v/>
      </c>
      <c r="R426" s="63" t="str">
        <f t="shared" si="22"/>
        <v/>
      </c>
      <c r="S426" s="63" t="str">
        <f t="shared" si="22"/>
        <v/>
      </c>
      <c r="T426" s="63" t="str">
        <f t="shared" si="22"/>
        <v/>
      </c>
      <c r="U426" s="63" t="str">
        <f t="shared" si="22"/>
        <v/>
      </c>
      <c r="V426" s="63" t="str">
        <f t="shared" si="22"/>
        <v/>
      </c>
      <c r="W426" s="63" t="str">
        <f t="shared" si="22"/>
        <v/>
      </c>
      <c r="X426" s="63" t="str">
        <f t="shared" si="22"/>
        <v/>
      </c>
      <c r="Y426" s="63" t="str">
        <f t="shared" si="22"/>
        <v/>
      </c>
      <c r="Z426" s="63" t="str">
        <f t="shared" si="22"/>
        <v/>
      </c>
      <c r="AA426" s="63" t="str">
        <f t="shared" si="22"/>
        <v/>
      </c>
      <c r="AB426" s="63" t="str">
        <f t="shared" si="22"/>
        <v/>
      </c>
      <c r="AC426" s="63" t="str">
        <f t="shared" si="22"/>
        <v/>
      </c>
      <c r="AD426" s="63" t="str">
        <f t="shared" si="22"/>
        <v/>
      </c>
      <c r="AE426" s="63" t="str">
        <f t="shared" si="22"/>
        <v/>
      </c>
      <c r="AF426" s="63" t="str">
        <f t="shared" si="22"/>
        <v/>
      </c>
    </row>
    <row r="427" spans="2:32" ht="12.75" customHeight="1" x14ac:dyDescent="0.2">
      <c r="B427" s="62"/>
      <c r="D427" s="56"/>
      <c r="E427" s="56"/>
      <c r="F427" s="61"/>
      <c r="G427" s="60"/>
      <c r="H427" s="57"/>
      <c r="I427" s="56" t="s">
        <v>26</v>
      </c>
      <c r="J427" s="60"/>
      <c r="K427" s="59"/>
      <c r="L427" s="58"/>
      <c r="M427" s="57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</row>
    <row r="428" spans="2:32" ht="12.75" customHeight="1" x14ac:dyDescent="0.2">
      <c r="B428" s="52"/>
      <c r="D428" s="46"/>
      <c r="E428" s="46"/>
      <c r="F428" s="50"/>
      <c r="G428" s="54"/>
      <c r="H428" s="47"/>
      <c r="I428" s="46"/>
      <c r="J428" s="53"/>
      <c r="K428" s="46"/>
      <c r="L428" s="48"/>
      <c r="M428" s="47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2:32" ht="12.75" customHeight="1" x14ac:dyDescent="0.2">
      <c r="B429" s="52"/>
      <c r="D429" s="46"/>
      <c r="E429" s="46"/>
      <c r="F429" s="50"/>
      <c r="G429" s="54"/>
      <c r="H429" s="47"/>
      <c r="I429" s="46"/>
      <c r="J429" s="53"/>
      <c r="K429" s="46"/>
      <c r="L429" s="48"/>
      <c r="M429" s="47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</row>
    <row r="430" spans="2:32" ht="12.75" customHeight="1" x14ac:dyDescent="0.2">
      <c r="B430" s="52"/>
      <c r="D430" s="46"/>
      <c r="E430" s="46"/>
      <c r="F430" s="50"/>
      <c r="G430" s="54"/>
      <c r="H430" s="47"/>
      <c r="I430" s="46"/>
      <c r="J430" s="53"/>
      <c r="K430" s="46"/>
      <c r="L430" s="48"/>
      <c r="M430" s="47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</row>
    <row r="431" spans="2:32" ht="12.75" customHeight="1" x14ac:dyDescent="0.2">
      <c r="B431" s="52"/>
      <c r="D431" s="46"/>
      <c r="E431" s="46"/>
      <c r="F431" s="50"/>
      <c r="G431" s="54"/>
      <c r="H431" s="47"/>
      <c r="I431" s="46"/>
      <c r="J431" s="53"/>
      <c r="K431" s="46"/>
      <c r="L431" s="48"/>
      <c r="M431" s="47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</row>
    <row r="432" spans="2:32" ht="12.75" customHeight="1" x14ac:dyDescent="0.2">
      <c r="B432" s="52"/>
      <c r="D432" s="46"/>
      <c r="E432" s="46"/>
      <c r="F432" s="50"/>
      <c r="G432" s="54"/>
      <c r="H432" s="47"/>
      <c r="I432" s="46"/>
      <c r="J432" s="53"/>
      <c r="K432" s="46"/>
      <c r="L432" s="48"/>
      <c r="M432" s="47"/>
      <c r="N432" s="46"/>
      <c r="O432" s="55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2:32" ht="12.75" customHeight="1" x14ac:dyDescent="0.2">
      <c r="B433" s="52"/>
      <c r="D433" s="46"/>
      <c r="E433" s="46"/>
      <c r="F433" s="50"/>
      <c r="G433" s="54"/>
      <c r="H433" s="47"/>
      <c r="I433" s="46"/>
      <c r="J433" s="53"/>
      <c r="K433" s="46"/>
      <c r="L433" s="48"/>
      <c r="M433" s="47"/>
      <c r="N433" s="46"/>
      <c r="O433" s="46"/>
      <c r="P433" s="46"/>
      <c r="Q433" s="46"/>
      <c r="R433" s="55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</row>
    <row r="434" spans="2:32" ht="12.75" customHeight="1" x14ac:dyDescent="0.2">
      <c r="B434" s="52"/>
      <c r="D434" s="46"/>
      <c r="E434" s="46"/>
      <c r="F434" s="50"/>
      <c r="G434" s="54"/>
      <c r="H434" s="47"/>
      <c r="I434" s="46"/>
      <c r="J434" s="53"/>
      <c r="K434" s="46"/>
      <c r="L434" s="48"/>
      <c r="M434" s="47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</row>
    <row r="435" spans="2:32" ht="12.75" customHeight="1" x14ac:dyDescent="0.2">
      <c r="B435" s="52"/>
      <c r="D435" s="46"/>
      <c r="E435" s="46"/>
      <c r="F435" s="50"/>
      <c r="G435" s="54"/>
      <c r="H435" s="47"/>
      <c r="I435" s="46"/>
      <c r="J435" s="53"/>
      <c r="K435" s="46"/>
      <c r="L435" s="48"/>
      <c r="M435" s="47"/>
      <c r="N435" s="46"/>
      <c r="O435" s="46"/>
      <c r="P435" s="46"/>
      <c r="Q435" s="46"/>
      <c r="R435" s="55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</row>
    <row r="436" spans="2:32" ht="12.75" customHeight="1" x14ac:dyDescent="0.2">
      <c r="B436" s="52"/>
      <c r="D436" s="46"/>
      <c r="E436" s="46"/>
      <c r="F436" s="50"/>
      <c r="G436" s="54"/>
      <c r="H436" s="47"/>
      <c r="I436" s="46"/>
      <c r="J436" s="53"/>
      <c r="K436" s="46"/>
      <c r="L436" s="48"/>
      <c r="M436" s="47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2:32" ht="12.75" customHeight="1" x14ac:dyDescent="0.2">
      <c r="B437" s="52"/>
      <c r="D437" s="46"/>
      <c r="E437" s="46"/>
      <c r="F437" s="50"/>
      <c r="G437" s="54"/>
      <c r="H437" s="47"/>
      <c r="I437" s="46"/>
      <c r="J437" s="53"/>
      <c r="K437" s="46"/>
      <c r="L437" s="48"/>
      <c r="M437" s="47"/>
      <c r="N437" s="46"/>
      <c r="O437" s="46"/>
      <c r="P437" s="55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2:32" ht="12.75" customHeight="1" x14ac:dyDescent="0.2">
      <c r="B438" s="52"/>
      <c r="D438" s="46"/>
      <c r="E438" s="46"/>
      <c r="F438" s="50"/>
      <c r="G438" s="54"/>
      <c r="H438" s="47"/>
      <c r="I438" s="46"/>
      <c r="J438" s="53"/>
      <c r="K438" s="46"/>
      <c r="L438" s="48"/>
      <c r="M438" s="47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2:32" ht="12.75" customHeight="1" x14ac:dyDescent="0.2">
      <c r="B439" s="52"/>
      <c r="D439" s="46"/>
      <c r="E439" s="46"/>
      <c r="F439" s="50"/>
      <c r="G439" s="54"/>
      <c r="H439" s="47"/>
      <c r="I439" s="46"/>
      <c r="J439" s="53"/>
      <c r="K439" s="46"/>
      <c r="L439" s="48"/>
      <c r="M439" s="47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2:32" ht="12.75" customHeight="1" x14ac:dyDescent="0.2">
      <c r="B440" s="52"/>
      <c r="D440" s="46"/>
      <c r="E440" s="46"/>
      <c r="F440" s="50"/>
      <c r="G440" s="54"/>
      <c r="H440" s="47"/>
      <c r="I440" s="46"/>
      <c r="J440" s="53"/>
      <c r="K440" s="46"/>
      <c r="L440" s="48"/>
      <c r="M440" s="47"/>
      <c r="N440" s="46"/>
      <c r="O440" s="46"/>
      <c r="P440" s="55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</row>
    <row r="441" spans="2:32" ht="12.75" customHeight="1" x14ac:dyDescent="0.2">
      <c r="B441" s="52"/>
      <c r="D441" s="46"/>
      <c r="E441" s="46"/>
      <c r="F441" s="50"/>
      <c r="G441" s="54"/>
      <c r="H441" s="47"/>
      <c r="I441" s="46"/>
      <c r="J441" s="53"/>
      <c r="K441" s="46"/>
      <c r="L441" s="48"/>
      <c r="M441" s="47"/>
      <c r="N441" s="55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</row>
    <row r="442" spans="2:32" ht="12.75" customHeight="1" x14ac:dyDescent="0.2">
      <c r="B442" s="52"/>
      <c r="D442" s="46"/>
      <c r="E442" s="46"/>
      <c r="F442" s="50"/>
      <c r="G442" s="54"/>
      <c r="H442" s="47"/>
      <c r="I442" s="46"/>
      <c r="J442" s="53"/>
      <c r="K442" s="46"/>
      <c r="L442" s="48"/>
      <c r="M442" s="47"/>
      <c r="N442" s="55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</row>
    <row r="443" spans="2:32" ht="12.75" customHeight="1" x14ac:dyDescent="0.2">
      <c r="B443" s="52"/>
      <c r="D443" s="46"/>
      <c r="E443" s="46"/>
      <c r="F443" s="50"/>
      <c r="G443" s="54"/>
      <c r="H443" s="47"/>
      <c r="I443" s="46"/>
      <c r="J443" s="53"/>
      <c r="K443" s="46"/>
      <c r="L443" s="48"/>
      <c r="M443" s="47"/>
      <c r="N443" s="46"/>
      <c r="O443" s="46"/>
      <c r="P443" s="55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2:32" ht="12.75" customHeight="1" x14ac:dyDescent="0.2">
      <c r="B444" s="52"/>
      <c r="D444" s="46"/>
      <c r="E444" s="46"/>
      <c r="F444" s="50"/>
      <c r="G444" s="54"/>
      <c r="H444" s="47"/>
      <c r="I444" s="46"/>
      <c r="J444" s="53"/>
      <c r="K444" s="46"/>
      <c r="L444" s="48"/>
      <c r="M444" s="47"/>
      <c r="N444" s="46"/>
      <c r="O444" s="46"/>
      <c r="P444" s="55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</row>
    <row r="445" spans="2:32" ht="12.75" customHeight="1" x14ac:dyDescent="0.2">
      <c r="B445" s="52"/>
      <c r="D445" s="46"/>
      <c r="E445" s="46"/>
      <c r="F445" s="50"/>
      <c r="G445" s="54"/>
      <c r="H445" s="47"/>
      <c r="I445" s="46"/>
      <c r="J445" s="53"/>
      <c r="K445" s="46"/>
      <c r="L445" s="48"/>
      <c r="M445" s="47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</row>
    <row r="446" spans="2:32" ht="12.75" customHeight="1" x14ac:dyDescent="0.2">
      <c r="B446" s="52"/>
      <c r="D446" s="46"/>
      <c r="E446" s="46"/>
      <c r="F446" s="50"/>
      <c r="G446" s="54"/>
      <c r="H446" s="47"/>
      <c r="I446" s="46"/>
      <c r="J446" s="53"/>
      <c r="K446" s="46"/>
      <c r="L446" s="48"/>
      <c r="M446" s="47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</row>
    <row r="447" spans="2:32" ht="12.75" customHeight="1" x14ac:dyDescent="0.2">
      <c r="B447" s="52"/>
      <c r="D447" s="46"/>
      <c r="E447" s="46"/>
      <c r="F447" s="50"/>
      <c r="G447" s="54"/>
      <c r="H447" s="47"/>
      <c r="I447" s="46"/>
      <c r="J447" s="53"/>
      <c r="K447" s="46"/>
      <c r="L447" s="48"/>
      <c r="M447" s="47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2:32" ht="12.75" customHeight="1" x14ac:dyDescent="0.2">
      <c r="B448" s="52"/>
      <c r="D448" s="46"/>
      <c r="E448" s="46"/>
      <c r="F448" s="50"/>
      <c r="G448" s="54"/>
      <c r="H448" s="47"/>
      <c r="I448" s="46"/>
      <c r="J448" s="53"/>
      <c r="K448" s="46"/>
      <c r="L448" s="48"/>
      <c r="M448" s="47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</row>
    <row r="449" spans="2:32" ht="12.75" customHeight="1" x14ac:dyDescent="0.2">
      <c r="B449" s="52"/>
      <c r="D449" s="46"/>
      <c r="E449" s="46"/>
      <c r="F449" s="50"/>
      <c r="G449" s="54"/>
      <c r="H449" s="47"/>
      <c r="I449" s="46"/>
      <c r="J449" s="53"/>
      <c r="K449" s="46"/>
      <c r="L449" s="48"/>
      <c r="M449" s="47"/>
      <c r="N449" s="46"/>
      <c r="O449" s="46"/>
      <c r="P449" s="46"/>
      <c r="Q449" s="46"/>
      <c r="R449" s="55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</row>
    <row r="450" spans="2:32" ht="12.75" customHeight="1" x14ac:dyDescent="0.2">
      <c r="B450" s="52"/>
      <c r="D450" s="46"/>
      <c r="E450" s="46"/>
      <c r="F450" s="50"/>
      <c r="G450" s="54"/>
      <c r="H450" s="47"/>
      <c r="I450" s="46"/>
      <c r="J450" s="53"/>
      <c r="K450" s="46"/>
      <c r="L450" s="48"/>
      <c r="M450" s="47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</row>
    <row r="451" spans="2:32" ht="12.75" customHeight="1" x14ac:dyDescent="0.2">
      <c r="B451" s="52"/>
      <c r="D451" s="46"/>
      <c r="E451" s="46"/>
      <c r="F451" s="50"/>
      <c r="G451" s="54"/>
      <c r="H451" s="47"/>
      <c r="I451" s="46"/>
      <c r="J451" s="53"/>
      <c r="K451" s="46"/>
      <c r="L451" s="48"/>
      <c r="M451" s="47"/>
      <c r="N451" s="46"/>
      <c r="O451" s="46"/>
      <c r="P451" s="46"/>
      <c r="Q451" s="46"/>
      <c r="R451" s="55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2:32" ht="12.75" customHeight="1" x14ac:dyDescent="0.2">
      <c r="B452" s="52"/>
      <c r="D452" s="46"/>
      <c r="E452" s="46"/>
      <c r="F452" s="50"/>
      <c r="G452" s="54"/>
      <c r="H452" s="47"/>
      <c r="I452" s="46"/>
      <c r="J452" s="53"/>
      <c r="K452" s="46"/>
      <c r="L452" s="48"/>
      <c r="M452" s="78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</row>
    <row r="453" spans="2:32" ht="12.75" customHeight="1" x14ac:dyDescent="0.2">
      <c r="B453" s="52"/>
      <c r="D453" s="46"/>
      <c r="E453" s="46"/>
      <c r="F453" s="50"/>
      <c r="G453" s="54"/>
      <c r="H453" s="47"/>
      <c r="I453" s="46"/>
      <c r="J453" s="53"/>
      <c r="K453" s="46"/>
      <c r="L453" s="48"/>
      <c r="M453" s="47"/>
      <c r="N453" s="55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</row>
    <row r="454" spans="2:32" ht="12.75" customHeight="1" x14ac:dyDescent="0.2">
      <c r="B454" s="52"/>
      <c r="D454" s="46"/>
      <c r="E454" s="46"/>
      <c r="F454" s="50"/>
      <c r="G454" s="54"/>
      <c r="H454" s="47"/>
      <c r="I454" s="46"/>
      <c r="J454" s="53"/>
      <c r="K454" s="46"/>
      <c r="L454" s="48"/>
      <c r="M454" s="47"/>
      <c r="N454" s="55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</row>
    <row r="455" spans="2:32" ht="12.75" customHeight="1" x14ac:dyDescent="0.2">
      <c r="B455" s="52"/>
      <c r="D455" s="46"/>
      <c r="E455" s="46"/>
      <c r="F455" s="50"/>
      <c r="G455" s="54"/>
      <c r="H455" s="47"/>
      <c r="I455" s="46"/>
      <c r="J455" s="53"/>
      <c r="K455" s="46"/>
      <c r="L455" s="48"/>
      <c r="M455" s="47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2:32" ht="12.75" customHeight="1" x14ac:dyDescent="0.2">
      <c r="B456" s="52"/>
      <c r="D456" s="46"/>
      <c r="E456" s="46"/>
      <c r="F456" s="50"/>
      <c r="G456" s="54"/>
      <c r="H456" s="47"/>
      <c r="I456" s="46"/>
      <c r="J456" s="53"/>
      <c r="K456" s="46"/>
      <c r="L456" s="48"/>
      <c r="M456" s="47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</row>
    <row r="457" spans="2:32" ht="12.75" customHeight="1" x14ac:dyDescent="0.2">
      <c r="B457" s="52"/>
      <c r="D457" s="46"/>
      <c r="E457" s="46"/>
      <c r="F457" s="50"/>
      <c r="G457" s="54"/>
      <c r="H457" s="47"/>
      <c r="I457" s="46"/>
      <c r="J457" s="53"/>
      <c r="K457" s="46"/>
      <c r="L457" s="48"/>
      <c r="M457" s="47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</row>
    <row r="458" spans="2:32" ht="12.75" customHeight="1" x14ac:dyDescent="0.2">
      <c r="B458" s="52"/>
      <c r="D458" s="46"/>
      <c r="E458" s="46"/>
      <c r="F458" s="50"/>
      <c r="G458" s="54"/>
      <c r="H458" s="47"/>
      <c r="I458" s="46"/>
      <c r="J458" s="53"/>
      <c r="K458" s="46"/>
      <c r="L458" s="48"/>
      <c r="M458" s="47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</row>
    <row r="459" spans="2:32" ht="12.75" customHeight="1" x14ac:dyDescent="0.2">
      <c r="B459" s="52"/>
      <c r="D459" s="46"/>
      <c r="E459" s="46"/>
      <c r="F459" s="50"/>
      <c r="G459" s="54"/>
      <c r="H459" s="47"/>
      <c r="I459" s="46"/>
      <c r="J459" s="53"/>
      <c r="K459" s="46"/>
      <c r="L459" s="48"/>
      <c r="M459" s="47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2:32" ht="12.75" customHeight="1" x14ac:dyDescent="0.2">
      <c r="B460" s="52"/>
      <c r="D460" s="46"/>
      <c r="E460" s="46"/>
      <c r="F460" s="50"/>
      <c r="G460" s="54"/>
      <c r="H460" s="47"/>
      <c r="I460" s="46"/>
      <c r="J460" s="53"/>
      <c r="K460" s="46"/>
      <c r="L460" s="48"/>
      <c r="M460" s="47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</row>
    <row r="461" spans="2:32" ht="12.75" customHeight="1" x14ac:dyDescent="0.2">
      <c r="B461" s="52"/>
      <c r="D461" s="46"/>
      <c r="E461" s="46"/>
      <c r="F461" s="50"/>
      <c r="G461" s="54"/>
      <c r="H461" s="47"/>
      <c r="I461" s="46"/>
      <c r="J461" s="53"/>
      <c r="K461" s="46"/>
      <c r="L461" s="48"/>
      <c r="M461" s="47"/>
      <c r="N461" s="46"/>
      <c r="O461" s="46"/>
      <c r="P461" s="46"/>
      <c r="Q461" s="46"/>
      <c r="R461" s="55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</row>
    <row r="462" spans="2:32" ht="12.75" customHeight="1" x14ac:dyDescent="0.2">
      <c r="B462" s="52"/>
      <c r="D462" s="46"/>
      <c r="E462" s="46"/>
      <c r="F462" s="50"/>
      <c r="G462" s="54"/>
      <c r="H462" s="47"/>
      <c r="I462" s="46"/>
      <c r="J462" s="53"/>
      <c r="K462" s="46"/>
      <c r="L462" s="48"/>
      <c r="M462" s="47"/>
      <c r="N462" s="46"/>
      <c r="O462" s="46"/>
      <c r="P462" s="46"/>
      <c r="Q462" s="46"/>
      <c r="R462" s="55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</row>
    <row r="463" spans="2:32" ht="12.75" customHeight="1" x14ac:dyDescent="0.2">
      <c r="B463" s="52"/>
      <c r="D463" s="46"/>
      <c r="E463" s="46"/>
      <c r="F463" s="50"/>
      <c r="G463" s="54"/>
      <c r="H463" s="47"/>
      <c r="I463" s="46"/>
      <c r="J463" s="53"/>
      <c r="K463" s="46"/>
      <c r="L463" s="48"/>
      <c r="M463" s="47"/>
      <c r="N463" s="46"/>
      <c r="O463" s="55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2:32" ht="12.75" customHeight="1" x14ac:dyDescent="0.2">
      <c r="B464" s="52"/>
      <c r="D464" s="46"/>
      <c r="E464" s="46"/>
      <c r="F464" s="50"/>
      <c r="G464" s="54"/>
      <c r="H464" s="47"/>
      <c r="I464" s="46"/>
      <c r="J464" s="53"/>
      <c r="K464" s="46"/>
      <c r="L464" s="48"/>
      <c r="M464" s="47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</row>
    <row r="465" spans="2:32" ht="12.75" customHeight="1" x14ac:dyDescent="0.2">
      <c r="B465" s="52"/>
      <c r="D465" s="46"/>
      <c r="E465" s="46"/>
      <c r="F465" s="50"/>
      <c r="G465" s="54"/>
      <c r="H465" s="47"/>
      <c r="I465" s="46"/>
      <c r="J465" s="53"/>
      <c r="K465" s="46"/>
      <c r="L465" s="48"/>
      <c r="M465" s="47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</row>
    <row r="466" spans="2:32" ht="12.75" customHeight="1" x14ac:dyDescent="0.2">
      <c r="B466" s="52"/>
      <c r="D466" s="46"/>
      <c r="E466" s="46"/>
      <c r="F466" s="50"/>
      <c r="G466" s="54"/>
      <c r="H466" s="47"/>
      <c r="I466" s="46"/>
      <c r="J466" s="53"/>
      <c r="K466" s="46"/>
      <c r="L466" s="48"/>
      <c r="M466" s="47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</row>
    <row r="467" spans="2:32" ht="12.75" customHeight="1" x14ac:dyDescent="0.2">
      <c r="B467" s="52"/>
      <c r="D467" s="46"/>
      <c r="E467" s="46"/>
      <c r="F467" s="50"/>
      <c r="G467" s="54"/>
      <c r="H467" s="47"/>
      <c r="I467" s="46"/>
      <c r="J467" s="53"/>
      <c r="K467" s="46"/>
      <c r="L467" s="48"/>
      <c r="M467" s="47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2:32" ht="12.75" customHeight="1" x14ac:dyDescent="0.2">
      <c r="B468" s="52"/>
      <c r="D468" s="46"/>
      <c r="E468" s="46"/>
      <c r="F468" s="50"/>
      <c r="G468" s="54"/>
      <c r="H468" s="47"/>
      <c r="I468" s="46"/>
      <c r="J468" s="53"/>
      <c r="K468" s="46"/>
      <c r="L468" s="48"/>
      <c r="M468" s="47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</row>
    <row r="469" spans="2:32" ht="12.75" customHeight="1" x14ac:dyDescent="0.2">
      <c r="B469" s="52"/>
      <c r="D469" s="46"/>
      <c r="E469" s="46"/>
      <c r="F469" s="50"/>
      <c r="G469" s="54"/>
      <c r="H469" s="47"/>
      <c r="I469" s="46"/>
      <c r="J469" s="53"/>
      <c r="K469" s="46"/>
      <c r="L469" s="48"/>
      <c r="M469" s="47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</row>
    <row r="470" spans="2:32" ht="12.75" customHeight="1" x14ac:dyDescent="0.2">
      <c r="B470" s="52"/>
      <c r="D470" s="46"/>
      <c r="E470" s="46"/>
      <c r="F470" s="50"/>
      <c r="G470" s="54"/>
      <c r="H470" s="47"/>
      <c r="I470" s="46"/>
      <c r="J470" s="53"/>
      <c r="K470" s="46"/>
      <c r="L470" s="48"/>
      <c r="M470" s="47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</row>
    <row r="471" spans="2:32" ht="12.75" customHeight="1" x14ac:dyDescent="0.2">
      <c r="B471" s="52"/>
      <c r="D471" s="46"/>
      <c r="E471" s="46"/>
      <c r="F471" s="50"/>
      <c r="G471" s="54"/>
      <c r="H471" s="47"/>
      <c r="I471" s="46"/>
      <c r="J471" s="53"/>
      <c r="K471" s="46"/>
      <c r="L471" s="48"/>
      <c r="M471" s="47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2:32" ht="12.75" customHeight="1" x14ac:dyDescent="0.2">
      <c r="B472" s="52"/>
      <c r="D472" s="46"/>
      <c r="E472" s="46"/>
      <c r="F472" s="50"/>
      <c r="G472" s="54"/>
      <c r="H472" s="47"/>
      <c r="I472" s="46"/>
      <c r="J472" s="53"/>
      <c r="K472" s="46"/>
      <c r="L472" s="48"/>
      <c r="M472" s="47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</row>
    <row r="473" spans="2:32" ht="12.75" customHeight="1" x14ac:dyDescent="0.2">
      <c r="B473" s="52"/>
      <c r="D473" s="46"/>
      <c r="E473" s="46"/>
      <c r="F473" s="50"/>
      <c r="G473" s="54"/>
      <c r="H473" s="47"/>
      <c r="I473" s="46"/>
      <c r="J473" s="53"/>
      <c r="K473" s="46"/>
      <c r="L473" s="48"/>
      <c r="M473" s="47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</row>
    <row r="474" spans="2:32" ht="12.75" customHeight="1" x14ac:dyDescent="0.2">
      <c r="B474" s="52"/>
      <c r="D474" s="46"/>
      <c r="E474" s="46"/>
      <c r="F474" s="50"/>
      <c r="G474" s="54"/>
      <c r="H474" s="47"/>
      <c r="I474" s="46"/>
      <c r="J474" s="53"/>
      <c r="K474" s="46"/>
      <c r="L474" s="48"/>
      <c r="M474" s="47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</row>
    <row r="475" spans="2:32" ht="12.75" customHeight="1" x14ac:dyDescent="0.2">
      <c r="B475" s="52"/>
      <c r="D475" s="46"/>
      <c r="E475" s="46"/>
      <c r="F475" s="50"/>
      <c r="G475" s="54"/>
      <c r="H475" s="47"/>
      <c r="I475" s="46"/>
      <c r="J475" s="53"/>
      <c r="K475" s="46"/>
      <c r="L475" s="48"/>
      <c r="M475" s="47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2:32" ht="12.75" customHeight="1" x14ac:dyDescent="0.2">
      <c r="B476" s="52"/>
      <c r="D476" s="46"/>
      <c r="E476" s="46"/>
      <c r="F476" s="50"/>
      <c r="G476" s="51"/>
      <c r="H476" s="47"/>
      <c r="I476" s="46"/>
      <c r="J476" s="49"/>
      <c r="K476" s="46"/>
      <c r="L476" s="48"/>
      <c r="M476" s="47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</row>
    <row r="477" spans="2:32" ht="12.75" customHeight="1" x14ac:dyDescent="0.2">
      <c r="B477" s="52"/>
      <c r="D477" s="46"/>
      <c r="E477" s="46"/>
      <c r="F477" s="50"/>
      <c r="G477" s="51"/>
      <c r="H477" s="47"/>
      <c r="I477" s="46"/>
      <c r="J477" s="49"/>
      <c r="K477" s="46"/>
      <c r="L477" s="48"/>
      <c r="M477" s="47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</row>
    <row r="478" spans="2:32" ht="12.75" customHeight="1" x14ac:dyDescent="0.2">
      <c r="B478" s="52"/>
      <c r="D478" s="46"/>
      <c r="E478" s="46"/>
      <c r="F478" s="50"/>
      <c r="G478" s="51"/>
      <c r="H478" s="47"/>
      <c r="I478" s="46"/>
      <c r="J478" s="49"/>
      <c r="K478" s="46"/>
      <c r="L478" s="48"/>
      <c r="M478" s="47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</row>
    <row r="479" spans="2:32" ht="12.75" customHeight="1" x14ac:dyDescent="0.2">
      <c r="B479" s="52"/>
      <c r="D479" s="46"/>
      <c r="E479" s="46"/>
      <c r="F479" s="50"/>
      <c r="G479" s="51"/>
      <c r="H479" s="47"/>
      <c r="I479" s="46"/>
      <c r="J479" s="49"/>
      <c r="K479" s="46"/>
      <c r="L479" s="48"/>
      <c r="M479" s="47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2:32" ht="12.75" customHeight="1" x14ac:dyDescent="0.2">
      <c r="B480" s="52"/>
      <c r="D480" s="46"/>
      <c r="E480" s="46"/>
      <c r="F480" s="50"/>
      <c r="G480" s="51"/>
      <c r="H480" s="47"/>
      <c r="I480" s="46"/>
      <c r="J480" s="49"/>
      <c r="K480" s="46"/>
      <c r="L480" s="48"/>
      <c r="M480" s="47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</row>
    <row r="481" spans="2:32" ht="12.75" customHeight="1" x14ac:dyDescent="0.2">
      <c r="B481" s="52"/>
      <c r="D481" s="46"/>
      <c r="E481" s="46"/>
      <c r="F481" s="50"/>
      <c r="G481" s="51"/>
      <c r="H481" s="47"/>
      <c r="I481" s="46"/>
      <c r="J481" s="49"/>
      <c r="K481" s="46"/>
      <c r="L481" s="48"/>
      <c r="M481" s="47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</row>
    <row r="482" spans="2:32" ht="12.75" customHeight="1" x14ac:dyDescent="0.2">
      <c r="B482" s="52"/>
      <c r="D482" s="46"/>
      <c r="E482" s="46"/>
      <c r="F482" s="50"/>
      <c r="G482" s="51"/>
      <c r="H482" s="47"/>
      <c r="I482" s="46"/>
      <c r="J482" s="49"/>
      <c r="K482" s="46"/>
      <c r="L482" s="48"/>
      <c r="M482" s="47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</row>
    <row r="483" spans="2:32" ht="12.75" customHeight="1" x14ac:dyDescent="0.2">
      <c r="B483" s="52"/>
      <c r="D483" s="46"/>
      <c r="E483" s="46"/>
      <c r="F483" s="50"/>
      <c r="G483" s="51"/>
      <c r="H483" s="47"/>
      <c r="I483" s="46"/>
      <c r="J483" s="49"/>
      <c r="K483" s="46"/>
      <c r="L483" s="48"/>
      <c r="M483" s="47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2:32" ht="12.75" customHeight="1" x14ac:dyDescent="0.2">
      <c r="B484" s="52"/>
      <c r="D484" s="46"/>
      <c r="E484" s="46"/>
      <c r="F484" s="50"/>
      <c r="G484" s="51"/>
      <c r="H484" s="47"/>
      <c r="I484" s="46"/>
      <c r="J484" s="49"/>
      <c r="K484" s="46"/>
      <c r="L484" s="48"/>
      <c r="M484" s="47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</row>
    <row r="485" spans="2:32" ht="12.75" customHeight="1" x14ac:dyDescent="0.2">
      <c r="B485" s="52"/>
      <c r="D485" s="46"/>
      <c r="E485" s="46"/>
      <c r="F485" s="50"/>
      <c r="G485" s="51"/>
      <c r="H485" s="47"/>
      <c r="I485" s="46"/>
      <c r="J485" s="49"/>
      <c r="K485" s="46"/>
      <c r="L485" s="48"/>
      <c r="M485" s="47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</row>
    <row r="486" spans="2:32" ht="12.75" customHeight="1" x14ac:dyDescent="0.2">
      <c r="B486" s="52"/>
      <c r="D486" s="46"/>
      <c r="E486" s="46"/>
      <c r="F486" s="50"/>
      <c r="G486" s="51"/>
      <c r="H486" s="47"/>
      <c r="I486" s="50"/>
      <c r="J486" s="49"/>
      <c r="K486" s="46"/>
      <c r="L486" s="48"/>
      <c r="M486" s="47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</row>
    <row r="487" spans="2:32" ht="12.75" customHeight="1" thickBot="1" x14ac:dyDescent="0.25">
      <c r="B487" s="52"/>
      <c r="D487" s="46"/>
      <c r="E487" s="46"/>
      <c r="F487" s="50"/>
      <c r="G487" s="51"/>
      <c r="H487" s="47"/>
      <c r="I487" s="50"/>
      <c r="J487" s="49"/>
      <c r="K487" s="46"/>
      <c r="L487" s="48"/>
      <c r="M487" s="47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2:32" ht="12.75" customHeight="1" x14ac:dyDescent="0.2">
      <c r="B488" s="43" t="s">
        <v>9</v>
      </c>
      <c r="D488" s="94" t="s">
        <v>0</v>
      </c>
      <c r="E488" s="95"/>
      <c r="F488" s="95"/>
      <c r="G488" s="95"/>
      <c r="H488" s="95"/>
      <c r="I488" s="95"/>
      <c r="J488" s="95"/>
      <c r="K488" s="95"/>
      <c r="L488" s="96"/>
      <c r="M488" s="45">
        <f t="shared" ref="M488:AF488" si="23">SUM(M425:M487)</f>
        <v>0</v>
      </c>
      <c r="N488" s="45">
        <f t="shared" si="23"/>
        <v>0</v>
      </c>
      <c r="O488" s="45">
        <f t="shared" si="23"/>
        <v>0</v>
      </c>
      <c r="P488" s="45">
        <f t="shared" si="23"/>
        <v>0</v>
      </c>
      <c r="Q488" s="45">
        <f t="shared" si="23"/>
        <v>0</v>
      </c>
      <c r="R488" s="45">
        <f t="shared" si="23"/>
        <v>0</v>
      </c>
      <c r="S488" s="45">
        <f t="shared" si="23"/>
        <v>0</v>
      </c>
      <c r="T488" s="45">
        <f t="shared" si="23"/>
        <v>0</v>
      </c>
      <c r="U488" s="45">
        <f t="shared" si="23"/>
        <v>0</v>
      </c>
      <c r="V488" s="45">
        <f t="shared" si="23"/>
        <v>0</v>
      </c>
      <c r="W488" s="45">
        <f t="shared" si="23"/>
        <v>0</v>
      </c>
      <c r="X488" s="45">
        <f t="shared" si="23"/>
        <v>0</v>
      </c>
      <c r="Y488" s="45">
        <f t="shared" si="23"/>
        <v>0</v>
      </c>
      <c r="Z488" s="45">
        <f t="shared" si="23"/>
        <v>0</v>
      </c>
      <c r="AA488" s="45">
        <f t="shared" si="23"/>
        <v>0</v>
      </c>
      <c r="AB488" s="45">
        <f t="shared" si="23"/>
        <v>0</v>
      </c>
      <c r="AC488" s="45">
        <f t="shared" si="23"/>
        <v>0</v>
      </c>
      <c r="AD488" s="45">
        <f t="shared" si="23"/>
        <v>0</v>
      </c>
      <c r="AE488" s="45">
        <f t="shared" si="23"/>
        <v>0</v>
      </c>
      <c r="AF488" s="45">
        <f t="shared" si="23"/>
        <v>0</v>
      </c>
    </row>
    <row r="489" spans="2:32" ht="12.75" customHeight="1" thickBot="1" x14ac:dyDescent="0.25"/>
    <row r="490" spans="2:32" ht="12.75" customHeight="1" thickBot="1" x14ac:dyDescent="0.25">
      <c r="B490" s="77" t="s">
        <v>7</v>
      </c>
      <c r="D490" s="99" t="str">
        <f>"SUBSUMMARY SHEET " &amp; B491</f>
        <v>SUBSUMMARY SHEET 6</v>
      </c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  <c r="AA490" s="99"/>
      <c r="AB490" s="99"/>
      <c r="AC490" s="99"/>
      <c r="AD490" s="99"/>
      <c r="AE490" s="99"/>
      <c r="AF490" s="99"/>
    </row>
    <row r="491" spans="2:32" ht="12.75" customHeight="1" thickBot="1" x14ac:dyDescent="0.25">
      <c r="B491" s="76">
        <f>B411+1</f>
        <v>6</v>
      </c>
      <c r="D491" s="93" t="s">
        <v>5</v>
      </c>
      <c r="E491" s="93"/>
      <c r="F491" s="93"/>
      <c r="G491" s="93"/>
      <c r="H491" s="93"/>
      <c r="I491" s="93"/>
      <c r="J491" s="93"/>
      <c r="K491" s="93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</row>
    <row r="492" spans="2:32" ht="12.75" customHeight="1" thickBot="1" x14ac:dyDescent="0.25">
      <c r="D492" s="98" t="s">
        <v>6</v>
      </c>
      <c r="E492" s="98"/>
      <c r="F492" s="98"/>
      <c r="G492" s="98"/>
      <c r="H492" s="98"/>
      <c r="I492" s="98"/>
      <c r="J492" s="98"/>
      <c r="K492" s="98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</row>
    <row r="493" spans="2:32" ht="12.75" customHeight="1" x14ac:dyDescent="0.2">
      <c r="B493" s="113" t="s">
        <v>8</v>
      </c>
      <c r="D493" s="103" t="s">
        <v>22</v>
      </c>
      <c r="E493" s="103" t="s">
        <v>23</v>
      </c>
      <c r="F493" s="71"/>
      <c r="G493" s="116" t="s">
        <v>27</v>
      </c>
      <c r="H493" s="117"/>
      <c r="I493" s="117"/>
      <c r="J493" s="117"/>
      <c r="K493" s="117"/>
      <c r="L493" s="106" t="s">
        <v>19</v>
      </c>
      <c r="M493" s="70" t="str">
        <f t="shared" ref="M493:AF493" si="24">IF(OR(TRIM(M491)=0,TRIM(M491)=""),"",IF(IFERROR(TRIM(INDEX(QryItemNamed,MATCH(TRIM(M491),ITEM,0),2)),"")="Y","SPECIAL",LEFT(IFERROR(TRIM(INDEX(ITEM,MATCH(TRIM(M491),ITEM,0))),""),3)))</f>
        <v/>
      </c>
      <c r="N493" s="69" t="str">
        <f t="shared" si="24"/>
        <v/>
      </c>
      <c r="O493" s="69" t="str">
        <f t="shared" si="24"/>
        <v/>
      </c>
      <c r="P493" s="69" t="str">
        <f t="shared" si="24"/>
        <v/>
      </c>
      <c r="Q493" s="69" t="str">
        <f t="shared" si="24"/>
        <v/>
      </c>
      <c r="R493" s="69" t="str">
        <f t="shared" si="24"/>
        <v/>
      </c>
      <c r="S493" s="69" t="str">
        <f t="shared" si="24"/>
        <v/>
      </c>
      <c r="T493" s="69" t="str">
        <f t="shared" si="24"/>
        <v/>
      </c>
      <c r="U493" s="69" t="str">
        <f t="shared" si="24"/>
        <v/>
      </c>
      <c r="V493" s="69" t="str">
        <f t="shared" si="24"/>
        <v/>
      </c>
      <c r="W493" s="69" t="str">
        <f t="shared" si="24"/>
        <v/>
      </c>
      <c r="X493" s="69" t="str">
        <f t="shared" si="24"/>
        <v/>
      </c>
      <c r="Y493" s="69" t="str">
        <f t="shared" si="24"/>
        <v/>
      </c>
      <c r="Z493" s="69" t="str">
        <f t="shared" si="24"/>
        <v/>
      </c>
      <c r="AA493" s="69" t="str">
        <f t="shared" si="24"/>
        <v/>
      </c>
      <c r="AB493" s="69" t="str">
        <f t="shared" si="24"/>
        <v/>
      </c>
      <c r="AC493" s="69" t="str">
        <f t="shared" si="24"/>
        <v/>
      </c>
      <c r="AD493" s="69" t="str">
        <f t="shared" si="24"/>
        <v/>
      </c>
      <c r="AE493" s="69" t="str">
        <f t="shared" si="24"/>
        <v/>
      </c>
      <c r="AF493" s="69" t="str">
        <f t="shared" si="24"/>
        <v/>
      </c>
    </row>
    <row r="494" spans="2:32" ht="12.75" customHeight="1" x14ac:dyDescent="0.2">
      <c r="B494" s="114"/>
      <c r="D494" s="104"/>
      <c r="E494" s="104"/>
      <c r="F494" s="67"/>
      <c r="G494" s="118"/>
      <c r="H494" s="119"/>
      <c r="I494" s="119"/>
      <c r="J494" s="119"/>
      <c r="K494" s="119"/>
      <c r="L494" s="107"/>
      <c r="M494" s="112" t="str">
        <f t="shared" ref="M494:AF494" si="25">IF(OR(TRIM(M491)=0,TRIM(M491)=""),IF(M492="","",M492),IF(IFERROR(TRIM(INDEX(QryItemNamed,MATCH(TRIM(M491),ITEM,0),2)),"")="Y",TRIM(RIGHT(IFERROR(TRIM(INDEX(QryItemNamed,MATCH(TRIM(M491),ITEM,0),4)),"123456789012"),LEN(IFERROR(TRIM(INDEX(QryItemNamed,MATCH(TRIM(M491),ITEM,0),4)),"123456789012"))-9))&amp;M492,IFERROR(TRIM(INDEX(QryItemNamed,MATCH(TRIM(M491),ITEM,0),4))&amp;M492,"ITEM CODE DOES NOT EXIST IN ITEM MASTER")))</f>
        <v/>
      </c>
      <c r="N494" s="97" t="str">
        <f t="shared" si="25"/>
        <v/>
      </c>
      <c r="O494" s="97" t="str">
        <f t="shared" si="25"/>
        <v/>
      </c>
      <c r="P494" s="97" t="str">
        <f t="shared" si="25"/>
        <v/>
      </c>
      <c r="Q494" s="97" t="str">
        <f t="shared" si="25"/>
        <v/>
      </c>
      <c r="R494" s="97" t="str">
        <f t="shared" si="25"/>
        <v/>
      </c>
      <c r="S494" s="97" t="str">
        <f t="shared" si="25"/>
        <v/>
      </c>
      <c r="T494" s="97" t="str">
        <f t="shared" si="25"/>
        <v/>
      </c>
      <c r="U494" s="97" t="str">
        <f t="shared" si="25"/>
        <v/>
      </c>
      <c r="V494" s="97" t="str">
        <f t="shared" si="25"/>
        <v/>
      </c>
      <c r="W494" s="97" t="str">
        <f t="shared" si="25"/>
        <v/>
      </c>
      <c r="X494" s="97" t="str">
        <f t="shared" si="25"/>
        <v/>
      </c>
      <c r="Y494" s="97" t="str">
        <f t="shared" si="25"/>
        <v/>
      </c>
      <c r="Z494" s="97" t="str">
        <f t="shared" si="25"/>
        <v/>
      </c>
      <c r="AA494" s="97" t="str">
        <f t="shared" si="25"/>
        <v/>
      </c>
      <c r="AB494" s="97" t="str">
        <f t="shared" si="25"/>
        <v/>
      </c>
      <c r="AC494" s="97" t="str">
        <f t="shared" si="25"/>
        <v/>
      </c>
      <c r="AD494" s="97" t="str">
        <f t="shared" si="25"/>
        <v/>
      </c>
      <c r="AE494" s="97" t="str">
        <f t="shared" si="25"/>
        <v/>
      </c>
      <c r="AF494" s="97" t="str">
        <f t="shared" si="25"/>
        <v/>
      </c>
    </row>
    <row r="495" spans="2:32" ht="12.75" customHeight="1" x14ac:dyDescent="0.2">
      <c r="B495" s="114"/>
      <c r="D495" s="104"/>
      <c r="E495" s="104"/>
      <c r="F495" s="67"/>
      <c r="G495" s="118"/>
      <c r="H495" s="119"/>
      <c r="I495" s="119"/>
      <c r="J495" s="119"/>
      <c r="K495" s="119"/>
      <c r="L495" s="107"/>
      <c r="M495" s="112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  <c r="AA495" s="97"/>
      <c r="AB495" s="97"/>
      <c r="AC495" s="97"/>
      <c r="AD495" s="97"/>
      <c r="AE495" s="97"/>
      <c r="AF495" s="97"/>
    </row>
    <row r="496" spans="2:32" ht="12.75" customHeight="1" x14ac:dyDescent="0.2">
      <c r="B496" s="114"/>
      <c r="D496" s="104"/>
      <c r="E496" s="104"/>
      <c r="F496" s="67"/>
      <c r="G496" s="118"/>
      <c r="H496" s="119"/>
      <c r="I496" s="119"/>
      <c r="J496" s="119"/>
      <c r="K496" s="119"/>
      <c r="L496" s="107"/>
      <c r="M496" s="112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  <c r="AA496" s="97"/>
      <c r="AB496" s="97"/>
      <c r="AC496" s="97"/>
      <c r="AD496" s="97"/>
      <c r="AE496" s="97"/>
      <c r="AF496" s="97"/>
    </row>
    <row r="497" spans="2:32" ht="12.75" customHeight="1" x14ac:dyDescent="0.2">
      <c r="B497" s="114"/>
      <c r="D497" s="104"/>
      <c r="E497" s="104"/>
      <c r="F497" s="67"/>
      <c r="G497" s="118"/>
      <c r="H497" s="119"/>
      <c r="I497" s="119"/>
      <c r="J497" s="119"/>
      <c r="K497" s="119"/>
      <c r="L497" s="107"/>
      <c r="M497" s="112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  <c r="AA497" s="97"/>
      <c r="AB497" s="97"/>
      <c r="AC497" s="97"/>
      <c r="AD497" s="97"/>
      <c r="AE497" s="97"/>
      <c r="AF497" s="97"/>
    </row>
    <row r="498" spans="2:32" ht="12.75" customHeight="1" x14ac:dyDescent="0.2">
      <c r="B498" s="114"/>
      <c r="D498" s="104"/>
      <c r="E498" s="104"/>
      <c r="F498" s="67"/>
      <c r="G498" s="118"/>
      <c r="H498" s="119"/>
      <c r="I498" s="119"/>
      <c r="J498" s="119"/>
      <c r="K498" s="119"/>
      <c r="L498" s="107"/>
      <c r="M498" s="112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  <c r="AA498" s="97"/>
      <c r="AB498" s="97"/>
      <c r="AC498" s="97"/>
      <c r="AD498" s="97"/>
      <c r="AE498" s="97"/>
      <c r="AF498" s="97"/>
    </row>
    <row r="499" spans="2:32" ht="12.75" customHeight="1" x14ac:dyDescent="0.2">
      <c r="B499" s="114"/>
      <c r="D499" s="104"/>
      <c r="E499" s="104"/>
      <c r="F499" s="67" t="s">
        <v>21</v>
      </c>
      <c r="G499" s="118"/>
      <c r="H499" s="119"/>
      <c r="I499" s="119"/>
      <c r="J499" s="119"/>
      <c r="K499" s="119"/>
      <c r="L499" s="107"/>
      <c r="M499" s="112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  <c r="AA499" s="97"/>
      <c r="AB499" s="97"/>
      <c r="AC499" s="97"/>
      <c r="AD499" s="97"/>
      <c r="AE499" s="97"/>
      <c r="AF499" s="97"/>
    </row>
    <row r="500" spans="2:32" ht="12.75" customHeight="1" x14ac:dyDescent="0.2">
      <c r="B500" s="114"/>
      <c r="D500" s="104"/>
      <c r="E500" s="104"/>
      <c r="F500" s="67"/>
      <c r="G500" s="118"/>
      <c r="H500" s="119"/>
      <c r="I500" s="119"/>
      <c r="J500" s="119"/>
      <c r="K500" s="119"/>
      <c r="L500" s="107"/>
      <c r="M500" s="112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  <c r="AA500" s="97"/>
      <c r="AB500" s="97"/>
      <c r="AC500" s="97"/>
      <c r="AD500" s="97"/>
      <c r="AE500" s="97"/>
      <c r="AF500" s="97"/>
    </row>
    <row r="501" spans="2:32" ht="12.75" customHeight="1" x14ac:dyDescent="0.2">
      <c r="B501" s="114"/>
      <c r="D501" s="104"/>
      <c r="E501" s="104"/>
      <c r="F501" s="67"/>
      <c r="G501" s="118"/>
      <c r="H501" s="119"/>
      <c r="I501" s="119"/>
      <c r="J501" s="119"/>
      <c r="K501" s="119"/>
      <c r="L501" s="107"/>
      <c r="M501" s="112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  <c r="AA501" s="97"/>
      <c r="AB501" s="97"/>
      <c r="AC501" s="97"/>
      <c r="AD501" s="97"/>
      <c r="AE501" s="97"/>
      <c r="AF501" s="97"/>
    </row>
    <row r="502" spans="2:32" ht="12.75" customHeight="1" x14ac:dyDescent="0.2">
      <c r="B502" s="114"/>
      <c r="D502" s="104"/>
      <c r="E502" s="104"/>
      <c r="F502" s="67"/>
      <c r="G502" s="118"/>
      <c r="H502" s="119"/>
      <c r="I502" s="119"/>
      <c r="J502" s="119"/>
      <c r="K502" s="119"/>
      <c r="L502" s="107"/>
      <c r="M502" s="112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  <c r="AA502" s="97"/>
      <c r="AB502" s="97"/>
      <c r="AC502" s="97"/>
      <c r="AD502" s="97"/>
      <c r="AE502" s="97"/>
      <c r="AF502" s="97"/>
    </row>
    <row r="503" spans="2:32" ht="12.75" customHeight="1" x14ac:dyDescent="0.2">
      <c r="B503" s="114"/>
      <c r="D503" s="104"/>
      <c r="E503" s="104"/>
      <c r="F503" s="67"/>
      <c r="G503" s="118"/>
      <c r="H503" s="119"/>
      <c r="I503" s="119"/>
      <c r="J503" s="119"/>
      <c r="K503" s="119"/>
      <c r="L503" s="107"/>
      <c r="M503" s="112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  <c r="AA503" s="97"/>
      <c r="AB503" s="97"/>
      <c r="AC503" s="97"/>
      <c r="AD503" s="97"/>
      <c r="AE503" s="97"/>
      <c r="AF503" s="97"/>
    </row>
    <row r="504" spans="2:32" ht="12.75" customHeight="1" x14ac:dyDescent="0.2">
      <c r="B504" s="114"/>
      <c r="D504" s="104"/>
      <c r="E504" s="104"/>
      <c r="F504" s="67"/>
      <c r="G504" s="118"/>
      <c r="H504" s="119"/>
      <c r="I504" s="119"/>
      <c r="J504" s="119"/>
      <c r="K504" s="119"/>
      <c r="L504" s="107"/>
      <c r="M504" s="112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  <c r="AA504" s="97"/>
      <c r="AB504" s="97"/>
      <c r="AC504" s="97"/>
      <c r="AD504" s="97"/>
      <c r="AE504" s="97"/>
      <c r="AF504" s="97"/>
    </row>
    <row r="505" spans="2:32" ht="12.75" customHeight="1" x14ac:dyDescent="0.2">
      <c r="B505" s="114"/>
      <c r="D505" s="104"/>
      <c r="E505" s="104"/>
      <c r="F505" s="67"/>
      <c r="G505" s="118"/>
      <c r="H505" s="119"/>
      <c r="I505" s="119"/>
      <c r="J505" s="119"/>
      <c r="K505" s="119"/>
      <c r="L505" s="107"/>
      <c r="M505" s="112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  <c r="AA505" s="97"/>
      <c r="AB505" s="97"/>
      <c r="AC505" s="97"/>
      <c r="AD505" s="97"/>
      <c r="AE505" s="97"/>
      <c r="AF505" s="97"/>
    </row>
    <row r="506" spans="2:32" ht="12.75" customHeight="1" thickBot="1" x14ac:dyDescent="0.25">
      <c r="B506" s="115"/>
      <c r="D506" s="105"/>
      <c r="E506" s="105"/>
      <c r="F506" s="65"/>
      <c r="G506" s="120"/>
      <c r="H506" s="121"/>
      <c r="I506" s="121"/>
      <c r="J506" s="121"/>
      <c r="K506" s="121"/>
      <c r="L506" s="107"/>
      <c r="M506" s="64" t="str">
        <f t="shared" ref="M506:AF506" si="26">IF(OR(TRIM(M491)=0,TRIM(M491)=""),"",IFERROR(TRIM(INDEX(QryItemNamed,MATCH(TRIM(M491),ITEM,0),3)),""))</f>
        <v/>
      </c>
      <c r="N506" s="63" t="str">
        <f t="shared" si="26"/>
        <v/>
      </c>
      <c r="O506" s="63" t="str">
        <f t="shared" si="26"/>
        <v/>
      </c>
      <c r="P506" s="63" t="str">
        <f t="shared" si="26"/>
        <v/>
      </c>
      <c r="Q506" s="63" t="str">
        <f t="shared" si="26"/>
        <v/>
      </c>
      <c r="R506" s="63" t="str">
        <f t="shared" si="26"/>
        <v/>
      </c>
      <c r="S506" s="63" t="str">
        <f t="shared" si="26"/>
        <v/>
      </c>
      <c r="T506" s="63" t="str">
        <f t="shared" si="26"/>
        <v/>
      </c>
      <c r="U506" s="63" t="str">
        <f t="shared" si="26"/>
        <v/>
      </c>
      <c r="V506" s="63" t="str">
        <f t="shared" si="26"/>
        <v/>
      </c>
      <c r="W506" s="63" t="str">
        <f t="shared" si="26"/>
        <v/>
      </c>
      <c r="X506" s="63" t="str">
        <f t="shared" si="26"/>
        <v/>
      </c>
      <c r="Y506" s="63" t="str">
        <f t="shared" si="26"/>
        <v/>
      </c>
      <c r="Z506" s="63" t="str">
        <f t="shared" si="26"/>
        <v/>
      </c>
      <c r="AA506" s="63" t="str">
        <f t="shared" si="26"/>
        <v/>
      </c>
      <c r="AB506" s="63" t="str">
        <f t="shared" si="26"/>
        <v/>
      </c>
      <c r="AC506" s="63" t="str">
        <f t="shared" si="26"/>
        <v/>
      </c>
      <c r="AD506" s="63" t="str">
        <f t="shared" si="26"/>
        <v/>
      </c>
      <c r="AE506" s="63" t="str">
        <f t="shared" si="26"/>
        <v/>
      </c>
      <c r="AF506" s="63" t="str">
        <f t="shared" si="26"/>
        <v/>
      </c>
    </row>
    <row r="507" spans="2:32" ht="12.75" customHeight="1" x14ac:dyDescent="0.2">
      <c r="B507" s="62"/>
      <c r="D507" s="56"/>
      <c r="E507" s="56"/>
      <c r="F507" s="61"/>
      <c r="G507" s="60"/>
      <c r="H507" s="57"/>
      <c r="I507" s="56" t="s">
        <v>26</v>
      </c>
      <c r="J507" s="60"/>
      <c r="K507" s="59"/>
      <c r="L507" s="58"/>
      <c r="M507" s="57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</row>
    <row r="508" spans="2:32" ht="12.75" customHeight="1" x14ac:dyDescent="0.2">
      <c r="B508" s="52"/>
      <c r="D508" s="46"/>
      <c r="E508" s="46"/>
      <c r="F508" s="50"/>
      <c r="G508" s="54"/>
      <c r="H508" s="47"/>
      <c r="I508" s="46"/>
      <c r="J508" s="53"/>
      <c r="K508" s="46"/>
      <c r="L508" s="48"/>
      <c r="M508" s="47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</row>
    <row r="509" spans="2:32" ht="12.75" customHeight="1" x14ac:dyDescent="0.2">
      <c r="B509" s="52"/>
      <c r="D509" s="46"/>
      <c r="E509" s="46"/>
      <c r="F509" s="50"/>
      <c r="G509" s="54"/>
      <c r="H509" s="47"/>
      <c r="I509" s="46"/>
      <c r="J509" s="53"/>
      <c r="K509" s="46"/>
      <c r="L509" s="48"/>
      <c r="M509" s="47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</row>
    <row r="510" spans="2:32" ht="12.75" customHeight="1" x14ac:dyDescent="0.2">
      <c r="B510" s="52"/>
      <c r="D510" s="46"/>
      <c r="E510" s="46"/>
      <c r="F510" s="50"/>
      <c r="G510" s="54"/>
      <c r="H510" s="47"/>
      <c r="I510" s="46"/>
      <c r="J510" s="53"/>
      <c r="K510" s="46"/>
      <c r="L510" s="48"/>
      <c r="M510" s="47"/>
      <c r="N510" s="46"/>
      <c r="O510" s="46"/>
      <c r="P510" s="46"/>
      <c r="Q510" s="46"/>
      <c r="R510" s="55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</row>
    <row r="511" spans="2:32" ht="12.75" customHeight="1" x14ac:dyDescent="0.2">
      <c r="B511" s="52"/>
      <c r="D511" s="46"/>
      <c r="E511" s="46"/>
      <c r="F511" s="50"/>
      <c r="G511" s="54"/>
      <c r="H511" s="47"/>
      <c r="I511" s="46"/>
      <c r="J511" s="53"/>
      <c r="K511" s="46"/>
      <c r="L511" s="48"/>
      <c r="M511" s="47"/>
      <c r="N511" s="46"/>
      <c r="O511" s="55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2:32" ht="12.75" customHeight="1" x14ac:dyDescent="0.2">
      <c r="B512" s="52"/>
      <c r="D512" s="46"/>
      <c r="E512" s="46"/>
      <c r="F512" s="50"/>
      <c r="G512" s="54"/>
      <c r="H512" s="47"/>
      <c r="I512" s="46"/>
      <c r="J512" s="53"/>
      <c r="K512" s="46"/>
      <c r="L512" s="48"/>
      <c r="M512" s="47"/>
      <c r="N512" s="46"/>
      <c r="O512" s="46"/>
      <c r="P512" s="46"/>
      <c r="Q512" s="46"/>
      <c r="R512" s="55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</row>
    <row r="513" spans="2:32" ht="12.75" customHeight="1" x14ac:dyDescent="0.2">
      <c r="B513" s="52"/>
      <c r="D513" s="46"/>
      <c r="E513" s="46"/>
      <c r="F513" s="50"/>
      <c r="G513" s="54"/>
      <c r="H513" s="47"/>
      <c r="I513" s="46"/>
      <c r="J513" s="53"/>
      <c r="K513" s="46"/>
      <c r="L513" s="48"/>
      <c r="M513" s="47"/>
      <c r="N513" s="46"/>
      <c r="O513" s="46"/>
      <c r="P513" s="46"/>
      <c r="Q513" s="46"/>
      <c r="R513" s="55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</row>
    <row r="514" spans="2:32" ht="12.75" customHeight="1" x14ac:dyDescent="0.2">
      <c r="B514" s="52"/>
      <c r="D514" s="46"/>
      <c r="E514" s="46"/>
      <c r="F514" s="50"/>
      <c r="G514" s="54"/>
      <c r="H514" s="47"/>
      <c r="I514" s="46"/>
      <c r="J514" s="53"/>
      <c r="K514" s="46"/>
      <c r="L514" s="48"/>
      <c r="M514" s="47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</row>
    <row r="515" spans="2:32" ht="12.75" customHeight="1" x14ac:dyDescent="0.2">
      <c r="B515" s="52"/>
      <c r="D515" s="46"/>
      <c r="E515" s="46"/>
      <c r="F515" s="50"/>
      <c r="G515" s="54"/>
      <c r="H515" s="47"/>
      <c r="I515" s="46"/>
      <c r="J515" s="53"/>
      <c r="K515" s="46"/>
      <c r="L515" s="48"/>
      <c r="M515" s="47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2:32" ht="12.75" customHeight="1" x14ac:dyDescent="0.2">
      <c r="B516" s="52"/>
      <c r="D516" s="46"/>
      <c r="E516" s="46"/>
      <c r="F516" s="50"/>
      <c r="G516" s="54"/>
      <c r="H516" s="47"/>
      <c r="I516" s="46"/>
      <c r="J516" s="53"/>
      <c r="K516" s="46"/>
      <c r="L516" s="48"/>
      <c r="M516" s="47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</row>
    <row r="517" spans="2:32" ht="12.75" customHeight="1" x14ac:dyDescent="0.2">
      <c r="B517" s="52"/>
      <c r="D517" s="46"/>
      <c r="E517" s="46"/>
      <c r="F517" s="50"/>
      <c r="G517" s="54"/>
      <c r="H517" s="47"/>
      <c r="I517" s="46"/>
      <c r="J517" s="53"/>
      <c r="K517" s="46"/>
      <c r="L517" s="48"/>
      <c r="M517" s="47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</row>
    <row r="518" spans="2:32" ht="12.75" customHeight="1" x14ac:dyDescent="0.2">
      <c r="B518" s="52"/>
      <c r="D518" s="46"/>
      <c r="E518" s="46"/>
      <c r="F518" s="50"/>
      <c r="G518" s="54"/>
      <c r="H518" s="47"/>
      <c r="I518" s="46"/>
      <c r="J518" s="53"/>
      <c r="K518" s="46"/>
      <c r="L518" s="48"/>
      <c r="M518" s="47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</row>
    <row r="519" spans="2:32" ht="12.75" customHeight="1" x14ac:dyDescent="0.2">
      <c r="B519" s="52"/>
      <c r="D519" s="46"/>
      <c r="E519" s="46"/>
      <c r="F519" s="50"/>
      <c r="G519" s="54"/>
      <c r="H519" s="47"/>
      <c r="I519" s="46"/>
      <c r="J519" s="53"/>
      <c r="K519" s="46"/>
      <c r="L519" s="48"/>
      <c r="M519" s="47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2:32" ht="12.75" customHeight="1" x14ac:dyDescent="0.2">
      <c r="B520" s="52"/>
      <c r="D520" s="46"/>
      <c r="E520" s="46"/>
      <c r="F520" s="50"/>
      <c r="G520" s="54"/>
      <c r="H520" s="47"/>
      <c r="I520" s="46"/>
      <c r="J520" s="53"/>
      <c r="K520" s="46"/>
      <c r="L520" s="48"/>
      <c r="M520" s="47"/>
      <c r="N520" s="46"/>
      <c r="O520" s="46"/>
      <c r="P520" s="55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</row>
    <row r="521" spans="2:32" ht="12.75" customHeight="1" x14ac:dyDescent="0.2">
      <c r="B521" s="52"/>
      <c r="D521" s="46"/>
      <c r="E521" s="46"/>
      <c r="F521" s="50"/>
      <c r="G521" s="54"/>
      <c r="H521" s="47"/>
      <c r="I521" s="46"/>
      <c r="J521" s="53"/>
      <c r="K521" s="46"/>
      <c r="L521" s="48"/>
      <c r="M521" s="47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</row>
    <row r="522" spans="2:32" ht="12.75" customHeight="1" x14ac:dyDescent="0.2">
      <c r="B522" s="52"/>
      <c r="D522" s="46"/>
      <c r="E522" s="46"/>
      <c r="F522" s="50"/>
      <c r="G522" s="54"/>
      <c r="H522" s="47"/>
      <c r="I522" s="46"/>
      <c r="J522" s="53"/>
      <c r="K522" s="46"/>
      <c r="L522" s="48"/>
      <c r="M522" s="47"/>
      <c r="N522" s="46"/>
      <c r="O522" s="46"/>
      <c r="P522" s="55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</row>
    <row r="523" spans="2:32" ht="12.75" customHeight="1" x14ac:dyDescent="0.2">
      <c r="B523" s="52"/>
      <c r="D523" s="46"/>
      <c r="E523" s="46"/>
      <c r="F523" s="50"/>
      <c r="G523" s="54"/>
      <c r="H523" s="47"/>
      <c r="I523" s="46"/>
      <c r="J523" s="53"/>
      <c r="K523" s="46"/>
      <c r="L523" s="48"/>
      <c r="M523" s="47"/>
      <c r="N523" s="46"/>
      <c r="O523" s="46"/>
      <c r="P523" s="46"/>
      <c r="Q523" s="55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2:32" ht="12.75" customHeight="1" x14ac:dyDescent="0.2">
      <c r="B524" s="52"/>
      <c r="D524" s="46"/>
      <c r="E524" s="46"/>
      <c r="F524" s="50"/>
      <c r="G524" s="54"/>
      <c r="H524" s="47"/>
      <c r="I524" s="46"/>
      <c r="J524" s="53"/>
      <c r="K524" s="46"/>
      <c r="L524" s="48"/>
      <c r="M524" s="47"/>
      <c r="N524" s="46"/>
      <c r="O524" s="46"/>
      <c r="P524" s="46"/>
      <c r="Q524" s="55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</row>
    <row r="525" spans="2:32" ht="12.75" customHeight="1" x14ac:dyDescent="0.2">
      <c r="B525" s="52"/>
      <c r="D525" s="46"/>
      <c r="E525" s="46"/>
      <c r="F525" s="50"/>
      <c r="G525" s="54"/>
      <c r="H525" s="47"/>
      <c r="I525" s="46"/>
      <c r="J525" s="53"/>
      <c r="K525" s="46"/>
      <c r="L525" s="48"/>
      <c r="M525" s="47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</row>
    <row r="526" spans="2:32" ht="12.75" customHeight="1" x14ac:dyDescent="0.2">
      <c r="B526" s="52"/>
      <c r="D526" s="46"/>
      <c r="E526" s="46"/>
      <c r="F526" s="50"/>
      <c r="G526" s="54"/>
      <c r="H526" s="47"/>
      <c r="I526" s="46"/>
      <c r="J526" s="53"/>
      <c r="K526" s="46"/>
      <c r="L526" s="48"/>
      <c r="M526" s="47"/>
      <c r="N526" s="46"/>
      <c r="O526" s="55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</row>
    <row r="527" spans="2:32" ht="12.75" customHeight="1" x14ac:dyDescent="0.2">
      <c r="B527" s="52"/>
      <c r="D527" s="46"/>
      <c r="E527" s="46"/>
      <c r="F527" s="50"/>
      <c r="G527" s="54"/>
      <c r="H527" s="47"/>
      <c r="I527" s="46"/>
      <c r="J527" s="53"/>
      <c r="K527" s="46"/>
      <c r="L527" s="48"/>
      <c r="M527" s="78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2:32" ht="12.75" customHeight="1" x14ac:dyDescent="0.2">
      <c r="B528" s="52"/>
      <c r="D528" s="46"/>
      <c r="E528" s="46"/>
      <c r="F528" s="50"/>
      <c r="G528" s="54"/>
      <c r="H528" s="47"/>
      <c r="I528" s="46"/>
      <c r="J528" s="53"/>
      <c r="K528" s="46"/>
      <c r="L528" s="48"/>
      <c r="M528" s="47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</row>
    <row r="529" spans="2:32" ht="12.75" customHeight="1" x14ac:dyDescent="0.2">
      <c r="B529" s="52"/>
      <c r="D529" s="46"/>
      <c r="E529" s="46"/>
      <c r="F529" s="50"/>
      <c r="G529" s="54"/>
      <c r="H529" s="47"/>
      <c r="I529" s="46"/>
      <c r="J529" s="53"/>
      <c r="K529" s="46"/>
      <c r="L529" s="48"/>
      <c r="M529" s="47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</row>
    <row r="530" spans="2:32" ht="12.75" customHeight="1" x14ac:dyDescent="0.2">
      <c r="B530" s="52"/>
      <c r="D530" s="46"/>
      <c r="E530" s="46"/>
      <c r="F530" s="50"/>
      <c r="G530" s="54"/>
      <c r="H530" s="47"/>
      <c r="I530" s="46"/>
      <c r="J530" s="53"/>
      <c r="K530" s="46"/>
      <c r="L530" s="48"/>
      <c r="M530" s="47"/>
      <c r="N530" s="46"/>
      <c r="O530" s="46"/>
      <c r="P530" s="46"/>
      <c r="Q530" s="46"/>
      <c r="R530" s="55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</row>
    <row r="531" spans="2:32" ht="12.75" customHeight="1" x14ac:dyDescent="0.2">
      <c r="B531" s="52"/>
      <c r="D531" s="46"/>
      <c r="E531" s="46"/>
      <c r="F531" s="50"/>
      <c r="G531" s="54"/>
      <c r="H531" s="47"/>
      <c r="I531" s="46"/>
      <c r="J531" s="53"/>
      <c r="K531" s="46"/>
      <c r="L531" s="48"/>
      <c r="M531" s="47"/>
      <c r="N531" s="46"/>
      <c r="O531" s="55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2:32" ht="12.75" customHeight="1" x14ac:dyDescent="0.2">
      <c r="B532" s="52"/>
      <c r="D532" s="46"/>
      <c r="E532" s="46"/>
      <c r="F532" s="50"/>
      <c r="G532" s="54"/>
      <c r="H532" s="47"/>
      <c r="I532" s="46"/>
      <c r="J532" s="53"/>
      <c r="K532" s="46"/>
      <c r="L532" s="48"/>
      <c r="M532" s="47"/>
      <c r="N532" s="46"/>
      <c r="O532" s="46"/>
      <c r="P532" s="55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</row>
    <row r="533" spans="2:32" ht="12.75" customHeight="1" x14ac:dyDescent="0.2">
      <c r="B533" s="52"/>
      <c r="D533" s="46"/>
      <c r="E533" s="46"/>
      <c r="F533" s="50"/>
      <c r="G533" s="54"/>
      <c r="H533" s="47"/>
      <c r="I533" s="46"/>
      <c r="J533" s="53"/>
      <c r="K533" s="46"/>
      <c r="L533" s="48"/>
      <c r="M533" s="47"/>
      <c r="N533" s="46"/>
      <c r="O533" s="46"/>
      <c r="P533" s="55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</row>
    <row r="534" spans="2:32" ht="12.75" customHeight="1" x14ac:dyDescent="0.2">
      <c r="B534" s="52"/>
      <c r="D534" s="46"/>
      <c r="E534" s="46"/>
      <c r="F534" s="50"/>
      <c r="G534" s="54"/>
      <c r="H534" s="47"/>
      <c r="I534" s="46"/>
      <c r="J534" s="53"/>
      <c r="K534" s="46"/>
      <c r="L534" s="48"/>
      <c r="M534" s="47"/>
      <c r="N534" s="46"/>
      <c r="O534" s="55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</row>
    <row r="535" spans="2:32" ht="12.75" customHeight="1" x14ac:dyDescent="0.2">
      <c r="B535" s="52"/>
      <c r="D535" s="46"/>
      <c r="E535" s="46"/>
      <c r="F535" s="50"/>
      <c r="G535" s="54"/>
      <c r="H535" s="47"/>
      <c r="I535" s="46"/>
      <c r="J535" s="53"/>
      <c r="K535" s="46"/>
      <c r="L535" s="48"/>
      <c r="M535" s="78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2:32" ht="12.75" customHeight="1" x14ac:dyDescent="0.2">
      <c r="B536" s="52"/>
      <c r="D536" s="46"/>
      <c r="E536" s="46"/>
      <c r="F536" s="50"/>
      <c r="G536" s="54"/>
      <c r="H536" s="47"/>
      <c r="I536" s="46"/>
      <c r="J536" s="53"/>
      <c r="K536" s="46"/>
      <c r="L536" s="48"/>
      <c r="M536" s="47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2:32" ht="12.75" customHeight="1" x14ac:dyDescent="0.2">
      <c r="B537" s="52"/>
      <c r="D537" s="46"/>
      <c r="E537" s="46"/>
      <c r="F537" s="50"/>
      <c r="G537" s="54"/>
      <c r="H537" s="47"/>
      <c r="I537" s="46"/>
      <c r="J537" s="53"/>
      <c r="K537" s="46"/>
      <c r="L537" s="48"/>
      <c r="M537" s="47"/>
      <c r="N537" s="46"/>
      <c r="O537" s="46"/>
      <c r="P537" s="55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2:32" ht="12.75" customHeight="1" x14ac:dyDescent="0.2">
      <c r="B538" s="52"/>
      <c r="D538" s="46"/>
      <c r="E538" s="46"/>
      <c r="F538" s="50"/>
      <c r="G538" s="54"/>
      <c r="H538" s="47"/>
      <c r="I538" s="46"/>
      <c r="J538" s="53"/>
      <c r="K538" s="46"/>
      <c r="L538" s="48"/>
      <c r="M538" s="47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</row>
    <row r="539" spans="2:32" ht="12.75" customHeight="1" x14ac:dyDescent="0.2">
      <c r="B539" s="52"/>
      <c r="D539" s="46"/>
      <c r="E539" s="46"/>
      <c r="F539" s="50"/>
      <c r="G539" s="54"/>
      <c r="H539" s="47"/>
      <c r="I539" s="46"/>
      <c r="J539" s="53"/>
      <c r="K539" s="46"/>
      <c r="L539" s="48"/>
      <c r="M539" s="47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</row>
    <row r="540" spans="2:32" ht="12.75" customHeight="1" x14ac:dyDescent="0.2">
      <c r="B540" s="52"/>
      <c r="D540" s="46"/>
      <c r="E540" s="46"/>
      <c r="F540" s="50"/>
      <c r="G540" s="54"/>
      <c r="H540" s="47"/>
      <c r="I540" s="46"/>
      <c r="J540" s="53"/>
      <c r="K540" s="46"/>
      <c r="L540" s="48"/>
      <c r="M540" s="47"/>
      <c r="N540" s="46"/>
      <c r="O540" s="46"/>
      <c r="P540" s="46"/>
      <c r="Q540" s="46"/>
      <c r="R540" s="55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</row>
    <row r="541" spans="2:32" ht="12.75" customHeight="1" x14ac:dyDescent="0.2">
      <c r="B541" s="52"/>
      <c r="D541" s="46"/>
      <c r="E541" s="46"/>
      <c r="F541" s="50"/>
      <c r="G541" s="54"/>
      <c r="H541" s="47"/>
      <c r="I541" s="46"/>
      <c r="J541" s="53"/>
      <c r="K541" s="46"/>
      <c r="L541" s="48"/>
      <c r="M541" s="47"/>
      <c r="N541" s="46"/>
      <c r="O541" s="46"/>
      <c r="P541" s="46"/>
      <c r="Q541" s="46"/>
      <c r="R541" s="55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2:32" ht="12.75" customHeight="1" x14ac:dyDescent="0.2">
      <c r="B542" s="52"/>
      <c r="D542" s="46"/>
      <c r="E542" s="46"/>
      <c r="F542" s="50"/>
      <c r="G542" s="54"/>
      <c r="H542" s="47"/>
      <c r="I542" s="46"/>
      <c r="J542" s="53"/>
      <c r="K542" s="46"/>
      <c r="L542" s="48"/>
      <c r="M542" s="47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</row>
    <row r="543" spans="2:32" ht="12.75" customHeight="1" x14ac:dyDescent="0.2">
      <c r="B543" s="52"/>
      <c r="D543" s="46"/>
      <c r="E543" s="46"/>
      <c r="F543" s="50"/>
      <c r="G543" s="54"/>
      <c r="H543" s="47"/>
      <c r="I543" s="46"/>
      <c r="J543" s="53"/>
      <c r="K543" s="46"/>
      <c r="L543" s="48"/>
      <c r="M543" s="47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</row>
    <row r="544" spans="2:32" ht="12.75" customHeight="1" x14ac:dyDescent="0.2">
      <c r="B544" s="52"/>
      <c r="D544" s="46"/>
      <c r="E544" s="46"/>
      <c r="F544" s="50"/>
      <c r="G544" s="54"/>
      <c r="H544" s="47"/>
      <c r="I544" s="46"/>
      <c r="J544" s="53"/>
      <c r="K544" s="46"/>
      <c r="L544" s="48"/>
      <c r="M544" s="47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</row>
    <row r="545" spans="2:32" ht="12.75" customHeight="1" x14ac:dyDescent="0.2">
      <c r="B545" s="52"/>
      <c r="D545" s="46"/>
      <c r="E545" s="46"/>
      <c r="F545" s="50"/>
      <c r="G545" s="51"/>
      <c r="H545" s="47"/>
      <c r="I545" s="46"/>
      <c r="J545" s="49"/>
      <c r="K545" s="46"/>
      <c r="L545" s="48"/>
      <c r="M545" s="47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2:32" ht="12.75" customHeight="1" x14ac:dyDescent="0.2">
      <c r="B546" s="52"/>
      <c r="D546" s="46"/>
      <c r="E546" s="46"/>
      <c r="F546" s="50"/>
      <c r="G546" s="51"/>
      <c r="H546" s="47"/>
      <c r="I546" s="46"/>
      <c r="J546" s="49"/>
      <c r="K546" s="46"/>
      <c r="L546" s="48"/>
      <c r="M546" s="47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</row>
    <row r="547" spans="2:32" ht="12.75" customHeight="1" x14ac:dyDescent="0.2">
      <c r="B547" s="52"/>
      <c r="D547" s="46"/>
      <c r="E547" s="46"/>
      <c r="F547" s="50"/>
      <c r="G547" s="51"/>
      <c r="H547" s="47"/>
      <c r="I547" s="46"/>
      <c r="J547" s="49"/>
      <c r="K547" s="46"/>
      <c r="L547" s="48"/>
      <c r="M547" s="47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</row>
    <row r="548" spans="2:32" ht="12.75" customHeight="1" x14ac:dyDescent="0.2">
      <c r="B548" s="52"/>
      <c r="D548" s="46"/>
      <c r="E548" s="46"/>
      <c r="F548" s="50"/>
      <c r="G548" s="51"/>
      <c r="H548" s="47"/>
      <c r="I548" s="46"/>
      <c r="J548" s="49"/>
      <c r="K548" s="46"/>
      <c r="L548" s="48"/>
      <c r="M548" s="47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</row>
    <row r="549" spans="2:32" ht="12.75" customHeight="1" x14ac:dyDescent="0.2">
      <c r="B549" s="52"/>
      <c r="D549" s="46"/>
      <c r="E549" s="46"/>
      <c r="F549" s="50"/>
      <c r="G549" s="51"/>
      <c r="H549" s="47"/>
      <c r="I549" s="46"/>
      <c r="J549" s="49"/>
      <c r="K549" s="46"/>
      <c r="L549" s="48"/>
      <c r="M549" s="47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2:32" ht="12.75" customHeight="1" x14ac:dyDescent="0.2">
      <c r="B550" s="52"/>
      <c r="D550" s="46"/>
      <c r="E550" s="46"/>
      <c r="F550" s="50"/>
      <c r="G550" s="51"/>
      <c r="H550" s="47"/>
      <c r="I550" s="46"/>
      <c r="J550" s="49"/>
      <c r="K550" s="46"/>
      <c r="L550" s="48"/>
      <c r="M550" s="47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</row>
    <row r="551" spans="2:32" ht="12.75" customHeight="1" x14ac:dyDescent="0.2">
      <c r="B551" s="52"/>
      <c r="D551" s="46"/>
      <c r="E551" s="46"/>
      <c r="F551" s="50"/>
      <c r="G551" s="51"/>
      <c r="H551" s="47"/>
      <c r="I551" s="46"/>
      <c r="J551" s="49"/>
      <c r="K551" s="46"/>
      <c r="L551" s="48"/>
      <c r="M551" s="47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</row>
    <row r="552" spans="2:32" ht="12.75" customHeight="1" x14ac:dyDescent="0.2">
      <c r="B552" s="52"/>
      <c r="D552" s="46"/>
      <c r="E552" s="46"/>
      <c r="F552" s="50"/>
      <c r="G552" s="51"/>
      <c r="H552" s="47"/>
      <c r="I552" s="46"/>
      <c r="J552" s="49"/>
      <c r="K552" s="46"/>
      <c r="L552" s="48"/>
      <c r="M552" s="47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</row>
    <row r="553" spans="2:32" ht="12.75" customHeight="1" x14ac:dyDescent="0.2">
      <c r="B553" s="52"/>
      <c r="D553" s="46"/>
      <c r="E553" s="46"/>
      <c r="F553" s="50"/>
      <c r="G553" s="51"/>
      <c r="H553" s="47"/>
      <c r="I553" s="46"/>
      <c r="J553" s="49"/>
      <c r="K553" s="46"/>
      <c r="L553" s="48"/>
      <c r="M553" s="47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2:32" ht="12.75" customHeight="1" x14ac:dyDescent="0.2">
      <c r="B554" s="52"/>
      <c r="D554" s="46"/>
      <c r="E554" s="46"/>
      <c r="F554" s="50"/>
      <c r="G554" s="51"/>
      <c r="H554" s="47"/>
      <c r="I554" s="46"/>
      <c r="J554" s="49"/>
      <c r="K554" s="46"/>
      <c r="L554" s="48"/>
      <c r="M554" s="47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</row>
    <row r="555" spans="2:32" ht="12.75" customHeight="1" x14ac:dyDescent="0.2">
      <c r="B555" s="52"/>
      <c r="D555" s="46"/>
      <c r="E555" s="46"/>
      <c r="F555" s="50"/>
      <c r="G555" s="51"/>
      <c r="H555" s="47"/>
      <c r="I555" s="46"/>
      <c r="J555" s="49"/>
      <c r="K555" s="46"/>
      <c r="L555" s="48"/>
      <c r="M555" s="47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</row>
    <row r="556" spans="2:32" ht="12.75" customHeight="1" x14ac:dyDescent="0.2">
      <c r="B556" s="52"/>
      <c r="D556" s="46"/>
      <c r="E556" s="46"/>
      <c r="F556" s="50"/>
      <c r="G556" s="51"/>
      <c r="H556" s="47"/>
      <c r="I556" s="46"/>
      <c r="J556" s="49"/>
      <c r="K556" s="46"/>
      <c r="L556" s="48"/>
      <c r="M556" s="47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</row>
    <row r="557" spans="2:32" ht="12.75" customHeight="1" x14ac:dyDescent="0.2">
      <c r="B557" s="52"/>
      <c r="D557" s="46"/>
      <c r="E557" s="46"/>
      <c r="F557" s="50"/>
      <c r="G557" s="51"/>
      <c r="H557" s="47"/>
      <c r="I557" s="46"/>
      <c r="J557" s="49"/>
      <c r="K557" s="46"/>
      <c r="L557" s="48"/>
      <c r="M557" s="47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2:32" ht="12.75" customHeight="1" x14ac:dyDescent="0.2">
      <c r="B558" s="52"/>
      <c r="D558" s="46"/>
      <c r="E558" s="46"/>
      <c r="F558" s="50"/>
      <c r="G558" s="51"/>
      <c r="H558" s="47"/>
      <c r="I558" s="46"/>
      <c r="J558" s="49"/>
      <c r="K558" s="46"/>
      <c r="L558" s="48"/>
      <c r="M558" s="47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</row>
    <row r="559" spans="2:32" ht="12.75" customHeight="1" x14ac:dyDescent="0.2">
      <c r="B559" s="52"/>
      <c r="D559" s="46"/>
      <c r="E559" s="46"/>
      <c r="F559" s="50"/>
      <c r="G559" s="51"/>
      <c r="H559" s="47"/>
      <c r="I559" s="46"/>
      <c r="J559" s="49"/>
      <c r="K559" s="46"/>
      <c r="L559" s="48"/>
      <c r="M559" s="47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</row>
    <row r="560" spans="2:32" ht="12.75" customHeight="1" x14ac:dyDescent="0.2">
      <c r="B560" s="52"/>
      <c r="D560" s="46"/>
      <c r="E560" s="46"/>
      <c r="F560" s="50"/>
      <c r="G560" s="51"/>
      <c r="H560" s="47"/>
      <c r="I560" s="46"/>
      <c r="J560" s="49"/>
      <c r="K560" s="46"/>
      <c r="L560" s="48"/>
      <c r="M560" s="47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</row>
    <row r="561" spans="2:32" ht="12.75" customHeight="1" x14ac:dyDescent="0.2">
      <c r="B561" s="52"/>
      <c r="D561" s="46"/>
      <c r="E561" s="46"/>
      <c r="F561" s="50"/>
      <c r="G561" s="51"/>
      <c r="H561" s="47"/>
      <c r="I561" s="46"/>
      <c r="J561" s="49"/>
      <c r="K561" s="46"/>
      <c r="L561" s="48"/>
      <c r="M561" s="47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2:32" ht="12.75" customHeight="1" x14ac:dyDescent="0.2">
      <c r="B562" s="52"/>
      <c r="D562" s="46"/>
      <c r="E562" s="46"/>
      <c r="F562" s="50"/>
      <c r="G562" s="51"/>
      <c r="H562" s="47"/>
      <c r="I562" s="46"/>
      <c r="J562" s="49"/>
      <c r="K562" s="46"/>
      <c r="L562" s="48"/>
      <c r="M562" s="47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</row>
    <row r="563" spans="2:32" ht="12.75" customHeight="1" x14ac:dyDescent="0.2">
      <c r="B563" s="52"/>
      <c r="D563" s="46"/>
      <c r="E563" s="46"/>
      <c r="F563" s="50"/>
      <c r="G563" s="51"/>
      <c r="H563" s="47"/>
      <c r="I563" s="46"/>
      <c r="J563" s="49"/>
      <c r="K563" s="46"/>
      <c r="L563" s="48"/>
      <c r="M563" s="47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</row>
    <row r="564" spans="2:32" ht="12.75" customHeight="1" x14ac:dyDescent="0.2">
      <c r="B564" s="52"/>
      <c r="D564" s="46"/>
      <c r="E564" s="46"/>
      <c r="F564" s="50"/>
      <c r="G564" s="51"/>
      <c r="H564" s="47"/>
      <c r="I564" s="46"/>
      <c r="J564" s="49"/>
      <c r="K564" s="46"/>
      <c r="L564" s="48"/>
      <c r="M564" s="47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</row>
    <row r="565" spans="2:32" ht="12.75" customHeight="1" x14ac:dyDescent="0.2">
      <c r="B565" s="52"/>
      <c r="D565" s="46"/>
      <c r="E565" s="46"/>
      <c r="F565" s="50"/>
      <c r="G565" s="51"/>
      <c r="H565" s="47"/>
      <c r="I565" s="46"/>
      <c r="J565" s="49"/>
      <c r="K565" s="46"/>
      <c r="L565" s="48"/>
      <c r="M565" s="47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2:32" ht="12.75" customHeight="1" x14ac:dyDescent="0.2">
      <c r="B566" s="52"/>
      <c r="D566" s="46"/>
      <c r="E566" s="46"/>
      <c r="F566" s="50"/>
      <c r="G566" s="51"/>
      <c r="H566" s="47"/>
      <c r="I566" s="50"/>
      <c r="J566" s="49"/>
      <c r="K566" s="46"/>
      <c r="L566" s="48"/>
      <c r="M566" s="47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</row>
    <row r="567" spans="2:32" ht="12.75" customHeight="1" thickBot="1" x14ac:dyDescent="0.25">
      <c r="B567" s="52"/>
      <c r="D567" s="46"/>
      <c r="E567" s="46"/>
      <c r="F567" s="50"/>
      <c r="G567" s="51"/>
      <c r="H567" s="47"/>
      <c r="I567" s="50"/>
      <c r="J567" s="49"/>
      <c r="K567" s="46"/>
      <c r="L567" s="48"/>
      <c r="M567" s="47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</row>
    <row r="568" spans="2:32" ht="12.75" customHeight="1" x14ac:dyDescent="0.2">
      <c r="B568" s="43" t="s">
        <v>9</v>
      </c>
      <c r="D568" s="94" t="s">
        <v>0</v>
      </c>
      <c r="E568" s="95"/>
      <c r="F568" s="95"/>
      <c r="G568" s="95"/>
      <c r="H568" s="95"/>
      <c r="I568" s="95"/>
      <c r="J568" s="95"/>
      <c r="K568" s="95"/>
      <c r="L568" s="96"/>
      <c r="M568" s="45">
        <f t="shared" ref="M568:AF568" si="27">SUM(M505:M567)</f>
        <v>0</v>
      </c>
      <c r="N568" s="45">
        <f t="shared" si="27"/>
        <v>0</v>
      </c>
      <c r="O568" s="45">
        <f t="shared" si="27"/>
        <v>0</v>
      </c>
      <c r="P568" s="45">
        <f t="shared" si="27"/>
        <v>0</v>
      </c>
      <c r="Q568" s="45">
        <f t="shared" si="27"/>
        <v>0</v>
      </c>
      <c r="R568" s="45">
        <f t="shared" si="27"/>
        <v>0</v>
      </c>
      <c r="S568" s="45">
        <f t="shared" si="27"/>
        <v>0</v>
      </c>
      <c r="T568" s="45">
        <f t="shared" si="27"/>
        <v>0</v>
      </c>
      <c r="U568" s="45">
        <f t="shared" si="27"/>
        <v>0</v>
      </c>
      <c r="V568" s="45">
        <f t="shared" si="27"/>
        <v>0</v>
      </c>
      <c r="W568" s="45">
        <f t="shared" si="27"/>
        <v>0</v>
      </c>
      <c r="X568" s="45">
        <f t="shared" si="27"/>
        <v>0</v>
      </c>
      <c r="Y568" s="45">
        <f t="shared" si="27"/>
        <v>0</v>
      </c>
      <c r="Z568" s="45">
        <f t="shared" si="27"/>
        <v>0</v>
      </c>
      <c r="AA568" s="45">
        <f t="shared" si="27"/>
        <v>0</v>
      </c>
      <c r="AB568" s="45">
        <f t="shared" si="27"/>
        <v>0</v>
      </c>
      <c r="AC568" s="45">
        <f t="shared" si="27"/>
        <v>0</v>
      </c>
      <c r="AD568" s="45">
        <f t="shared" si="27"/>
        <v>0</v>
      </c>
      <c r="AE568" s="45">
        <f t="shared" si="27"/>
        <v>0</v>
      </c>
      <c r="AF568" s="45">
        <f t="shared" si="27"/>
        <v>0</v>
      </c>
    </row>
    <row r="569" spans="2:32" ht="12.75" customHeight="1" thickBot="1" x14ac:dyDescent="0.25"/>
    <row r="570" spans="2:32" ht="12.75" customHeight="1" thickBot="1" x14ac:dyDescent="0.25">
      <c r="B570" s="77" t="s">
        <v>7</v>
      </c>
      <c r="D570" s="99" t="str">
        <f>"SUBSUMMARY SHEET " &amp; B571</f>
        <v>SUBSUMMARY SHEET 7</v>
      </c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  <c r="Z570" s="99"/>
      <c r="AA570" s="99"/>
      <c r="AB570" s="99"/>
      <c r="AC570" s="99"/>
      <c r="AD570" s="99"/>
      <c r="AE570" s="99"/>
      <c r="AF570" s="99"/>
    </row>
    <row r="571" spans="2:32" ht="12.75" customHeight="1" thickBot="1" x14ac:dyDescent="0.25">
      <c r="B571" s="76">
        <f>B491+1</f>
        <v>7</v>
      </c>
      <c r="D571" s="93" t="s">
        <v>5</v>
      </c>
      <c r="E571" s="93"/>
      <c r="F571" s="93"/>
      <c r="G571" s="93"/>
      <c r="H571" s="93"/>
      <c r="I571" s="93"/>
      <c r="J571" s="93"/>
      <c r="K571" s="93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</row>
    <row r="572" spans="2:32" ht="12.75" customHeight="1" thickBot="1" x14ac:dyDescent="0.25">
      <c r="D572" s="98" t="s">
        <v>6</v>
      </c>
      <c r="E572" s="98"/>
      <c r="F572" s="98"/>
      <c r="G572" s="98"/>
      <c r="H572" s="98"/>
      <c r="I572" s="98"/>
      <c r="J572" s="98"/>
      <c r="K572" s="98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</row>
    <row r="573" spans="2:32" ht="12.75" customHeight="1" x14ac:dyDescent="0.2">
      <c r="B573" s="113" t="s">
        <v>8</v>
      </c>
      <c r="D573" s="103" t="s">
        <v>22</v>
      </c>
      <c r="E573" s="103" t="s">
        <v>23</v>
      </c>
      <c r="F573" s="71"/>
      <c r="G573" s="116" t="s">
        <v>27</v>
      </c>
      <c r="H573" s="117"/>
      <c r="I573" s="117"/>
      <c r="J573" s="117"/>
      <c r="K573" s="117"/>
      <c r="L573" s="106" t="s">
        <v>19</v>
      </c>
      <c r="M573" s="70" t="str">
        <f t="shared" ref="M573:AF573" si="28">IF(OR(TRIM(M571)=0,TRIM(M571)=""),"",IF(IFERROR(TRIM(INDEX(QryItemNamed,MATCH(TRIM(M571),ITEM,0),2)),"")="Y","SPECIAL",LEFT(IFERROR(TRIM(INDEX(ITEM,MATCH(TRIM(M571),ITEM,0))),""),3)))</f>
        <v/>
      </c>
      <c r="N573" s="69" t="str">
        <f t="shared" si="28"/>
        <v/>
      </c>
      <c r="O573" s="69" t="str">
        <f t="shared" si="28"/>
        <v/>
      </c>
      <c r="P573" s="69" t="str">
        <f t="shared" si="28"/>
        <v/>
      </c>
      <c r="Q573" s="69" t="str">
        <f t="shared" si="28"/>
        <v/>
      </c>
      <c r="R573" s="69" t="str">
        <f t="shared" si="28"/>
        <v/>
      </c>
      <c r="S573" s="69" t="str">
        <f t="shared" si="28"/>
        <v/>
      </c>
      <c r="T573" s="69" t="str">
        <f t="shared" si="28"/>
        <v/>
      </c>
      <c r="U573" s="69" t="str">
        <f t="shared" si="28"/>
        <v/>
      </c>
      <c r="V573" s="69" t="str">
        <f t="shared" si="28"/>
        <v/>
      </c>
      <c r="W573" s="69" t="str">
        <f t="shared" si="28"/>
        <v/>
      </c>
      <c r="X573" s="69" t="str">
        <f t="shared" si="28"/>
        <v/>
      </c>
      <c r="Y573" s="69" t="str">
        <f t="shared" si="28"/>
        <v/>
      </c>
      <c r="Z573" s="69" t="str">
        <f t="shared" si="28"/>
        <v/>
      </c>
      <c r="AA573" s="69" t="str">
        <f t="shared" si="28"/>
        <v/>
      </c>
      <c r="AB573" s="69" t="str">
        <f t="shared" si="28"/>
        <v/>
      </c>
      <c r="AC573" s="69" t="str">
        <f t="shared" si="28"/>
        <v/>
      </c>
      <c r="AD573" s="69" t="str">
        <f t="shared" si="28"/>
        <v/>
      </c>
      <c r="AE573" s="69" t="str">
        <f t="shared" si="28"/>
        <v/>
      </c>
      <c r="AF573" s="69" t="str">
        <f t="shared" si="28"/>
        <v/>
      </c>
    </row>
    <row r="574" spans="2:32" ht="12.75" customHeight="1" x14ac:dyDescent="0.2">
      <c r="B574" s="114"/>
      <c r="D574" s="104"/>
      <c r="E574" s="104"/>
      <c r="F574" s="67"/>
      <c r="G574" s="118"/>
      <c r="H574" s="119"/>
      <c r="I574" s="119"/>
      <c r="J574" s="119"/>
      <c r="K574" s="119"/>
      <c r="L574" s="107"/>
      <c r="M574" s="112" t="str">
        <f t="shared" ref="M574:AF574" si="29">IF(OR(TRIM(M571)=0,TRIM(M571)=""),IF(M572="","",M572),IF(IFERROR(TRIM(INDEX(QryItemNamed,MATCH(TRIM(M571),ITEM,0),2)),"")="Y",TRIM(RIGHT(IFERROR(TRIM(INDEX(QryItemNamed,MATCH(TRIM(M571),ITEM,0),4)),"123456789012"),LEN(IFERROR(TRIM(INDEX(QryItemNamed,MATCH(TRIM(M571),ITEM,0),4)),"123456789012"))-9))&amp;M572,IFERROR(TRIM(INDEX(QryItemNamed,MATCH(TRIM(M571),ITEM,0),4))&amp;M572,"ITEM CODE DOES NOT EXIST IN ITEM MASTER")))</f>
        <v/>
      </c>
      <c r="N574" s="97" t="str">
        <f t="shared" si="29"/>
        <v/>
      </c>
      <c r="O574" s="97" t="str">
        <f t="shared" si="29"/>
        <v/>
      </c>
      <c r="P574" s="97" t="str">
        <f t="shared" si="29"/>
        <v/>
      </c>
      <c r="Q574" s="97" t="str">
        <f t="shared" si="29"/>
        <v/>
      </c>
      <c r="R574" s="97" t="str">
        <f t="shared" si="29"/>
        <v/>
      </c>
      <c r="S574" s="97" t="str">
        <f t="shared" si="29"/>
        <v/>
      </c>
      <c r="T574" s="97" t="str">
        <f t="shared" si="29"/>
        <v/>
      </c>
      <c r="U574" s="97" t="str">
        <f t="shared" si="29"/>
        <v/>
      </c>
      <c r="V574" s="97" t="str">
        <f t="shared" si="29"/>
        <v/>
      </c>
      <c r="W574" s="97" t="str">
        <f t="shared" si="29"/>
        <v/>
      </c>
      <c r="X574" s="97" t="str">
        <f t="shared" si="29"/>
        <v/>
      </c>
      <c r="Y574" s="97" t="str">
        <f t="shared" si="29"/>
        <v/>
      </c>
      <c r="Z574" s="97" t="str">
        <f t="shared" si="29"/>
        <v/>
      </c>
      <c r="AA574" s="97" t="str">
        <f t="shared" si="29"/>
        <v/>
      </c>
      <c r="AB574" s="97" t="str">
        <f t="shared" si="29"/>
        <v/>
      </c>
      <c r="AC574" s="97" t="str">
        <f t="shared" si="29"/>
        <v/>
      </c>
      <c r="AD574" s="97" t="str">
        <f t="shared" si="29"/>
        <v/>
      </c>
      <c r="AE574" s="97" t="str">
        <f t="shared" si="29"/>
        <v/>
      </c>
      <c r="AF574" s="97" t="str">
        <f t="shared" si="29"/>
        <v/>
      </c>
    </row>
    <row r="575" spans="2:32" ht="12.75" customHeight="1" x14ac:dyDescent="0.2">
      <c r="B575" s="114"/>
      <c r="D575" s="104"/>
      <c r="E575" s="104"/>
      <c r="F575" s="67"/>
      <c r="G575" s="118"/>
      <c r="H575" s="119"/>
      <c r="I575" s="119"/>
      <c r="J575" s="119"/>
      <c r="K575" s="119"/>
      <c r="L575" s="107"/>
      <c r="M575" s="112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  <c r="AA575" s="97"/>
      <c r="AB575" s="97"/>
      <c r="AC575" s="97"/>
      <c r="AD575" s="97"/>
      <c r="AE575" s="97"/>
      <c r="AF575" s="97"/>
    </row>
    <row r="576" spans="2:32" ht="12.75" customHeight="1" x14ac:dyDescent="0.2">
      <c r="B576" s="114"/>
      <c r="D576" s="104"/>
      <c r="E576" s="104"/>
      <c r="F576" s="67"/>
      <c r="G576" s="118"/>
      <c r="H576" s="119"/>
      <c r="I576" s="119"/>
      <c r="J576" s="119"/>
      <c r="K576" s="119"/>
      <c r="L576" s="107"/>
      <c r="M576" s="112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  <c r="AA576" s="97"/>
      <c r="AB576" s="97"/>
      <c r="AC576" s="97"/>
      <c r="AD576" s="97"/>
      <c r="AE576" s="97"/>
      <c r="AF576" s="97"/>
    </row>
    <row r="577" spans="2:32" ht="12.75" customHeight="1" x14ac:dyDescent="0.2">
      <c r="B577" s="114"/>
      <c r="D577" s="104"/>
      <c r="E577" s="104"/>
      <c r="F577" s="67"/>
      <c r="G577" s="118"/>
      <c r="H577" s="119"/>
      <c r="I577" s="119"/>
      <c r="J577" s="119"/>
      <c r="K577" s="119"/>
      <c r="L577" s="107"/>
      <c r="M577" s="112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  <c r="AA577" s="97"/>
      <c r="AB577" s="97"/>
      <c r="AC577" s="97"/>
      <c r="AD577" s="97"/>
      <c r="AE577" s="97"/>
      <c r="AF577" s="97"/>
    </row>
    <row r="578" spans="2:32" ht="12.75" customHeight="1" x14ac:dyDescent="0.2">
      <c r="B578" s="114"/>
      <c r="D578" s="104"/>
      <c r="E578" s="104"/>
      <c r="F578" s="67"/>
      <c r="G578" s="118"/>
      <c r="H578" s="119"/>
      <c r="I578" s="119"/>
      <c r="J578" s="119"/>
      <c r="K578" s="119"/>
      <c r="L578" s="107"/>
      <c r="M578" s="112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  <c r="AA578" s="97"/>
      <c r="AB578" s="97"/>
      <c r="AC578" s="97"/>
      <c r="AD578" s="97"/>
      <c r="AE578" s="97"/>
      <c r="AF578" s="97"/>
    </row>
    <row r="579" spans="2:32" ht="12.75" customHeight="1" x14ac:dyDescent="0.2">
      <c r="B579" s="114"/>
      <c r="D579" s="104"/>
      <c r="E579" s="104"/>
      <c r="F579" s="67" t="s">
        <v>21</v>
      </c>
      <c r="G579" s="118"/>
      <c r="H579" s="119"/>
      <c r="I579" s="119"/>
      <c r="J579" s="119"/>
      <c r="K579" s="119"/>
      <c r="L579" s="107"/>
      <c r="M579" s="112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  <c r="AA579" s="97"/>
      <c r="AB579" s="97"/>
      <c r="AC579" s="97"/>
      <c r="AD579" s="97"/>
      <c r="AE579" s="97"/>
      <c r="AF579" s="97"/>
    </row>
    <row r="580" spans="2:32" ht="12.75" customHeight="1" x14ac:dyDescent="0.2">
      <c r="B580" s="114"/>
      <c r="D580" s="104"/>
      <c r="E580" s="104"/>
      <c r="F580" s="67"/>
      <c r="G580" s="118"/>
      <c r="H580" s="119"/>
      <c r="I580" s="119"/>
      <c r="J580" s="119"/>
      <c r="K580" s="119"/>
      <c r="L580" s="107"/>
      <c r="M580" s="112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  <c r="AA580" s="97"/>
      <c r="AB580" s="97"/>
      <c r="AC580" s="97"/>
      <c r="AD580" s="97"/>
      <c r="AE580" s="97"/>
      <c r="AF580" s="97"/>
    </row>
    <row r="581" spans="2:32" ht="12.75" customHeight="1" x14ac:dyDescent="0.2">
      <c r="B581" s="114"/>
      <c r="D581" s="104"/>
      <c r="E581" s="104"/>
      <c r="F581" s="67"/>
      <c r="G581" s="118"/>
      <c r="H581" s="119"/>
      <c r="I581" s="119"/>
      <c r="J581" s="119"/>
      <c r="K581" s="119"/>
      <c r="L581" s="107"/>
      <c r="M581" s="112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  <c r="AA581" s="97"/>
      <c r="AB581" s="97"/>
      <c r="AC581" s="97"/>
      <c r="AD581" s="97"/>
      <c r="AE581" s="97"/>
      <c r="AF581" s="97"/>
    </row>
    <row r="582" spans="2:32" ht="12.75" customHeight="1" x14ac:dyDescent="0.2">
      <c r="B582" s="114"/>
      <c r="D582" s="104"/>
      <c r="E582" s="104"/>
      <c r="F582" s="67"/>
      <c r="G582" s="118"/>
      <c r="H582" s="119"/>
      <c r="I582" s="119"/>
      <c r="J582" s="119"/>
      <c r="K582" s="119"/>
      <c r="L582" s="107"/>
      <c r="M582" s="112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  <c r="Z582" s="97"/>
      <c r="AA582" s="97"/>
      <c r="AB582" s="97"/>
      <c r="AC582" s="97"/>
      <c r="AD582" s="97"/>
      <c r="AE582" s="97"/>
      <c r="AF582" s="97"/>
    </row>
    <row r="583" spans="2:32" ht="12.75" customHeight="1" x14ac:dyDescent="0.2">
      <c r="B583" s="114"/>
      <c r="D583" s="104"/>
      <c r="E583" s="104"/>
      <c r="F583" s="67"/>
      <c r="G583" s="118"/>
      <c r="H583" s="119"/>
      <c r="I583" s="119"/>
      <c r="J583" s="119"/>
      <c r="K583" s="119"/>
      <c r="L583" s="107"/>
      <c r="M583" s="112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  <c r="Z583" s="97"/>
      <c r="AA583" s="97"/>
      <c r="AB583" s="97"/>
      <c r="AC583" s="97"/>
      <c r="AD583" s="97"/>
      <c r="AE583" s="97"/>
      <c r="AF583" s="97"/>
    </row>
    <row r="584" spans="2:32" ht="12.75" customHeight="1" x14ac:dyDescent="0.2">
      <c r="B584" s="114"/>
      <c r="D584" s="104"/>
      <c r="E584" s="104"/>
      <c r="F584" s="67"/>
      <c r="G584" s="118"/>
      <c r="H584" s="119"/>
      <c r="I584" s="119"/>
      <c r="J584" s="119"/>
      <c r="K584" s="119"/>
      <c r="L584" s="107"/>
      <c r="M584" s="112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  <c r="Z584" s="97"/>
      <c r="AA584" s="97"/>
      <c r="AB584" s="97"/>
      <c r="AC584" s="97"/>
      <c r="AD584" s="97"/>
      <c r="AE584" s="97"/>
      <c r="AF584" s="97"/>
    </row>
    <row r="585" spans="2:32" ht="12.75" customHeight="1" x14ac:dyDescent="0.2">
      <c r="B585" s="114"/>
      <c r="D585" s="104"/>
      <c r="E585" s="104"/>
      <c r="F585" s="67"/>
      <c r="G585" s="118"/>
      <c r="H585" s="119"/>
      <c r="I585" s="119"/>
      <c r="J585" s="119"/>
      <c r="K585" s="119"/>
      <c r="L585" s="107"/>
      <c r="M585" s="112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  <c r="Z585" s="97"/>
      <c r="AA585" s="97"/>
      <c r="AB585" s="97"/>
      <c r="AC585" s="97"/>
      <c r="AD585" s="97"/>
      <c r="AE585" s="97"/>
      <c r="AF585" s="97"/>
    </row>
    <row r="586" spans="2:32" ht="12.75" customHeight="1" thickBot="1" x14ac:dyDescent="0.25">
      <c r="B586" s="115"/>
      <c r="D586" s="105"/>
      <c r="E586" s="105"/>
      <c r="F586" s="65"/>
      <c r="G586" s="120"/>
      <c r="H586" s="121"/>
      <c r="I586" s="121"/>
      <c r="J586" s="121"/>
      <c r="K586" s="121"/>
      <c r="L586" s="107"/>
      <c r="M586" s="64" t="str">
        <f t="shared" ref="M586:AF586" si="30">IF(OR(TRIM(M571)=0,TRIM(M571)=""),"",IFERROR(TRIM(INDEX(QryItemNamed,MATCH(TRIM(M571),ITEM,0),3)),""))</f>
        <v/>
      </c>
      <c r="N586" s="63" t="str">
        <f t="shared" si="30"/>
        <v/>
      </c>
      <c r="O586" s="63" t="str">
        <f t="shared" si="30"/>
        <v/>
      </c>
      <c r="P586" s="63" t="str">
        <f t="shared" si="30"/>
        <v/>
      </c>
      <c r="Q586" s="63" t="str">
        <f t="shared" si="30"/>
        <v/>
      </c>
      <c r="R586" s="63" t="str">
        <f t="shared" si="30"/>
        <v/>
      </c>
      <c r="S586" s="63" t="str">
        <f t="shared" si="30"/>
        <v/>
      </c>
      <c r="T586" s="63" t="str">
        <f t="shared" si="30"/>
        <v/>
      </c>
      <c r="U586" s="63" t="str">
        <f t="shared" si="30"/>
        <v/>
      </c>
      <c r="V586" s="63" t="str">
        <f t="shared" si="30"/>
        <v/>
      </c>
      <c r="W586" s="63" t="str">
        <f t="shared" si="30"/>
        <v/>
      </c>
      <c r="X586" s="63" t="str">
        <f t="shared" si="30"/>
        <v/>
      </c>
      <c r="Y586" s="63" t="str">
        <f t="shared" si="30"/>
        <v/>
      </c>
      <c r="Z586" s="63" t="str">
        <f t="shared" si="30"/>
        <v/>
      </c>
      <c r="AA586" s="63" t="str">
        <f t="shared" si="30"/>
        <v/>
      </c>
      <c r="AB586" s="63" t="str">
        <f t="shared" si="30"/>
        <v/>
      </c>
      <c r="AC586" s="63" t="str">
        <f t="shared" si="30"/>
        <v/>
      </c>
      <c r="AD586" s="63" t="str">
        <f t="shared" si="30"/>
        <v/>
      </c>
      <c r="AE586" s="63" t="str">
        <f t="shared" si="30"/>
        <v/>
      </c>
      <c r="AF586" s="63" t="str">
        <f t="shared" si="30"/>
        <v/>
      </c>
    </row>
    <row r="587" spans="2:32" ht="12.75" customHeight="1" x14ac:dyDescent="0.2">
      <c r="B587" s="62"/>
      <c r="D587" s="56"/>
      <c r="E587" s="56"/>
      <c r="F587" s="61"/>
      <c r="G587" s="60"/>
      <c r="H587" s="57"/>
      <c r="I587" s="56" t="s">
        <v>26</v>
      </c>
      <c r="J587" s="60"/>
      <c r="K587" s="59"/>
      <c r="L587" s="58"/>
      <c r="M587" s="57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</row>
    <row r="588" spans="2:32" ht="12.75" customHeight="1" x14ac:dyDescent="0.2">
      <c r="B588" s="52"/>
      <c r="D588" s="46"/>
      <c r="E588" s="46"/>
      <c r="F588" s="50"/>
      <c r="G588" s="54"/>
      <c r="H588" s="47"/>
      <c r="I588" s="46"/>
      <c r="J588" s="53"/>
      <c r="K588" s="46"/>
      <c r="L588" s="48"/>
      <c r="M588" s="47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</row>
    <row r="589" spans="2:32" ht="12.75" customHeight="1" x14ac:dyDescent="0.2">
      <c r="B589" s="52"/>
      <c r="D589" s="46"/>
      <c r="E589" s="46"/>
      <c r="F589" s="50"/>
      <c r="G589" s="54"/>
      <c r="H589" s="47"/>
      <c r="I589" s="46"/>
      <c r="J589" s="53"/>
      <c r="K589" s="46"/>
      <c r="L589" s="48"/>
      <c r="M589" s="47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2:32" ht="12.75" customHeight="1" x14ac:dyDescent="0.2">
      <c r="B590" s="52"/>
      <c r="D590" s="46"/>
      <c r="E590" s="46"/>
      <c r="F590" s="50"/>
      <c r="G590" s="54"/>
      <c r="H590" s="47"/>
      <c r="I590" s="46"/>
      <c r="J590" s="53"/>
      <c r="K590" s="46"/>
      <c r="L590" s="48"/>
      <c r="M590" s="47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</row>
    <row r="591" spans="2:32" ht="12.75" customHeight="1" x14ac:dyDescent="0.2">
      <c r="B591" s="52"/>
      <c r="D591" s="46"/>
      <c r="E591" s="46"/>
      <c r="F591" s="50"/>
      <c r="G591" s="54"/>
      <c r="H591" s="47"/>
      <c r="I591" s="46"/>
      <c r="J591" s="53"/>
      <c r="K591" s="46"/>
      <c r="L591" s="48"/>
      <c r="M591" s="47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</row>
    <row r="592" spans="2:32" ht="12.75" customHeight="1" x14ac:dyDescent="0.2">
      <c r="B592" s="52"/>
      <c r="D592" s="46"/>
      <c r="E592" s="46"/>
      <c r="F592" s="50"/>
      <c r="G592" s="54"/>
      <c r="H592" s="47"/>
      <c r="I592" s="46"/>
      <c r="J592" s="53"/>
      <c r="K592" s="46"/>
      <c r="L592" s="48"/>
      <c r="M592" s="47"/>
      <c r="N592" s="46"/>
      <c r="O592" s="46"/>
      <c r="P592" s="46"/>
      <c r="Q592" s="46"/>
      <c r="R592" s="55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</row>
    <row r="593" spans="2:32" ht="12.75" customHeight="1" x14ac:dyDescent="0.2">
      <c r="B593" s="52"/>
      <c r="D593" s="46"/>
      <c r="E593" s="46"/>
      <c r="F593" s="50"/>
      <c r="G593" s="54"/>
      <c r="H593" s="47"/>
      <c r="I593" s="46"/>
      <c r="J593" s="53"/>
      <c r="K593" s="46"/>
      <c r="L593" s="48"/>
      <c r="M593" s="47"/>
      <c r="N593" s="46"/>
      <c r="O593" s="46"/>
      <c r="P593" s="46"/>
      <c r="Q593" s="46"/>
      <c r="R593" s="55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2:32" ht="12.75" customHeight="1" x14ac:dyDescent="0.2">
      <c r="B594" s="52"/>
      <c r="D594" s="46"/>
      <c r="E594" s="46"/>
      <c r="F594" s="50"/>
      <c r="G594" s="54"/>
      <c r="H594" s="47"/>
      <c r="I594" s="46"/>
      <c r="J594" s="53"/>
      <c r="K594" s="46"/>
      <c r="L594" s="48"/>
      <c r="M594" s="47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</row>
    <row r="595" spans="2:32" ht="12.75" customHeight="1" x14ac:dyDescent="0.2">
      <c r="B595" s="52"/>
      <c r="D595" s="46"/>
      <c r="E595" s="46"/>
      <c r="F595" s="50"/>
      <c r="G595" s="54"/>
      <c r="H595" s="47"/>
      <c r="I595" s="46"/>
      <c r="J595" s="53"/>
      <c r="K595" s="46"/>
      <c r="L595" s="48"/>
      <c r="M595" s="47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</row>
    <row r="596" spans="2:32" ht="12.75" customHeight="1" x14ac:dyDescent="0.2">
      <c r="B596" s="52"/>
      <c r="D596" s="46"/>
      <c r="E596" s="46"/>
      <c r="F596" s="50"/>
      <c r="G596" s="54"/>
      <c r="H596" s="47"/>
      <c r="I596" s="46"/>
      <c r="J596" s="53"/>
      <c r="K596" s="46"/>
      <c r="L596" s="48"/>
      <c r="M596" s="47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</row>
    <row r="597" spans="2:32" ht="12.75" customHeight="1" x14ac:dyDescent="0.2">
      <c r="B597" s="52"/>
      <c r="D597" s="46"/>
      <c r="E597" s="46"/>
      <c r="F597" s="50"/>
      <c r="G597" s="54"/>
      <c r="H597" s="47"/>
      <c r="I597" s="46"/>
      <c r="J597" s="53"/>
      <c r="K597" s="46"/>
      <c r="L597" s="48"/>
      <c r="M597" s="47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2:32" ht="12.75" customHeight="1" x14ac:dyDescent="0.2">
      <c r="B598" s="52"/>
      <c r="D598" s="46"/>
      <c r="E598" s="46"/>
      <c r="F598" s="50"/>
      <c r="G598" s="54"/>
      <c r="H598" s="47"/>
      <c r="I598" s="46"/>
      <c r="J598" s="53"/>
      <c r="K598" s="46"/>
      <c r="L598" s="48"/>
      <c r="M598" s="47"/>
      <c r="N598" s="46"/>
      <c r="O598" s="46"/>
      <c r="P598" s="55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</row>
    <row r="599" spans="2:32" ht="12.75" customHeight="1" x14ac:dyDescent="0.2">
      <c r="B599" s="52"/>
      <c r="D599" s="46"/>
      <c r="E599" s="46"/>
      <c r="F599" s="50"/>
      <c r="G599" s="54"/>
      <c r="H599" s="47"/>
      <c r="I599" s="46"/>
      <c r="J599" s="53"/>
      <c r="K599" s="46"/>
      <c r="L599" s="48"/>
      <c r="M599" s="47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</row>
    <row r="600" spans="2:32" ht="12.75" customHeight="1" x14ac:dyDescent="0.2">
      <c r="B600" s="52"/>
      <c r="D600" s="46"/>
      <c r="E600" s="46"/>
      <c r="F600" s="50"/>
      <c r="G600" s="54"/>
      <c r="H600" s="47"/>
      <c r="I600" s="46"/>
      <c r="J600" s="53"/>
      <c r="K600" s="46"/>
      <c r="L600" s="48"/>
      <c r="M600" s="47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</row>
    <row r="601" spans="2:32" ht="12.75" customHeight="1" x14ac:dyDescent="0.2">
      <c r="B601" s="52"/>
      <c r="D601" s="46"/>
      <c r="E601" s="46"/>
      <c r="F601" s="50"/>
      <c r="G601" s="54"/>
      <c r="H601" s="47"/>
      <c r="I601" s="46"/>
      <c r="J601" s="53"/>
      <c r="K601" s="46"/>
      <c r="L601" s="48"/>
      <c r="M601" s="47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2:32" ht="12.75" customHeight="1" x14ac:dyDescent="0.2">
      <c r="B602" s="52"/>
      <c r="D602" s="46"/>
      <c r="E602" s="46"/>
      <c r="F602" s="50"/>
      <c r="G602" s="54"/>
      <c r="H602" s="47"/>
      <c r="I602" s="46"/>
      <c r="J602" s="53"/>
      <c r="K602" s="46"/>
      <c r="L602" s="48"/>
      <c r="M602" s="47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</row>
    <row r="603" spans="2:32" ht="12.75" customHeight="1" x14ac:dyDescent="0.2">
      <c r="B603" s="52"/>
      <c r="D603" s="46"/>
      <c r="E603" s="46"/>
      <c r="F603" s="50"/>
      <c r="G603" s="54"/>
      <c r="H603" s="47"/>
      <c r="I603" s="46"/>
      <c r="J603" s="53"/>
      <c r="K603" s="46"/>
      <c r="L603" s="48"/>
      <c r="M603" s="47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</row>
    <row r="604" spans="2:32" ht="12.75" customHeight="1" x14ac:dyDescent="0.2">
      <c r="B604" s="52"/>
      <c r="D604" s="46"/>
      <c r="E604" s="46"/>
      <c r="F604" s="50"/>
      <c r="G604" s="54"/>
      <c r="H604" s="47"/>
      <c r="I604" s="46"/>
      <c r="J604" s="53"/>
      <c r="K604" s="46"/>
      <c r="L604" s="48"/>
      <c r="M604" s="47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</row>
    <row r="605" spans="2:32" ht="12.75" customHeight="1" x14ac:dyDescent="0.2">
      <c r="B605" s="52"/>
      <c r="D605" s="46"/>
      <c r="E605" s="46"/>
      <c r="F605" s="50"/>
      <c r="G605" s="54"/>
      <c r="H605" s="47"/>
      <c r="I605" s="46"/>
      <c r="J605" s="53"/>
      <c r="K605" s="46"/>
      <c r="L605" s="48"/>
      <c r="M605" s="47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2:32" ht="12.75" customHeight="1" x14ac:dyDescent="0.2">
      <c r="B606" s="52"/>
      <c r="D606" s="46"/>
      <c r="E606" s="46"/>
      <c r="F606" s="50"/>
      <c r="G606" s="54"/>
      <c r="H606" s="47"/>
      <c r="I606" s="46"/>
      <c r="J606" s="53"/>
      <c r="K606" s="46"/>
      <c r="L606" s="48"/>
      <c r="M606" s="47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</row>
    <row r="607" spans="2:32" ht="12.75" customHeight="1" x14ac:dyDescent="0.2">
      <c r="B607" s="52"/>
      <c r="D607" s="46"/>
      <c r="E607" s="46"/>
      <c r="F607" s="50"/>
      <c r="G607" s="54"/>
      <c r="H607" s="47"/>
      <c r="I607" s="46"/>
      <c r="J607" s="53"/>
      <c r="K607" s="46"/>
      <c r="L607" s="48"/>
      <c r="M607" s="47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</row>
    <row r="608" spans="2:32" ht="12.75" customHeight="1" x14ac:dyDescent="0.2">
      <c r="B608" s="52"/>
      <c r="D608" s="46"/>
      <c r="E608" s="46"/>
      <c r="F608" s="50"/>
      <c r="G608" s="54"/>
      <c r="H608" s="47"/>
      <c r="I608" s="46"/>
      <c r="J608" s="53"/>
      <c r="K608" s="46"/>
      <c r="L608" s="48"/>
      <c r="M608" s="47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</row>
    <row r="609" spans="2:32" ht="12.75" customHeight="1" x14ac:dyDescent="0.2">
      <c r="B609" s="52"/>
      <c r="D609" s="46"/>
      <c r="E609" s="46"/>
      <c r="F609" s="50"/>
      <c r="G609" s="54"/>
      <c r="H609" s="47"/>
      <c r="I609" s="46"/>
      <c r="J609" s="53"/>
      <c r="K609" s="46"/>
      <c r="L609" s="48"/>
      <c r="M609" s="47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2:32" ht="12.75" customHeight="1" x14ac:dyDescent="0.2">
      <c r="B610" s="52"/>
      <c r="D610" s="46"/>
      <c r="E610" s="46"/>
      <c r="F610" s="50"/>
      <c r="G610" s="54"/>
      <c r="H610" s="47"/>
      <c r="I610" s="46"/>
      <c r="J610" s="53"/>
      <c r="K610" s="46"/>
      <c r="L610" s="48"/>
      <c r="M610" s="47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</row>
    <row r="611" spans="2:32" ht="12.75" customHeight="1" x14ac:dyDescent="0.2">
      <c r="B611" s="52"/>
      <c r="D611" s="46"/>
      <c r="E611" s="46"/>
      <c r="F611" s="50"/>
      <c r="G611" s="54"/>
      <c r="H611" s="47"/>
      <c r="I611" s="46"/>
      <c r="J611" s="53"/>
      <c r="K611" s="46"/>
      <c r="L611" s="48"/>
      <c r="M611" s="47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</row>
    <row r="612" spans="2:32" ht="12.75" customHeight="1" x14ac:dyDescent="0.2">
      <c r="B612" s="52"/>
      <c r="D612" s="46"/>
      <c r="E612" s="46"/>
      <c r="F612" s="50"/>
      <c r="G612" s="54"/>
      <c r="H612" s="47"/>
      <c r="I612" s="46"/>
      <c r="J612" s="53"/>
      <c r="K612" s="46"/>
      <c r="L612" s="48"/>
      <c r="M612" s="47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</row>
    <row r="613" spans="2:32" ht="12.75" customHeight="1" x14ac:dyDescent="0.2">
      <c r="B613" s="52"/>
      <c r="D613" s="46"/>
      <c r="E613" s="46"/>
      <c r="F613" s="50"/>
      <c r="G613" s="54"/>
      <c r="H613" s="47"/>
      <c r="I613" s="46"/>
      <c r="J613" s="53"/>
      <c r="K613" s="46"/>
      <c r="L613" s="48"/>
      <c r="M613" s="47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2:32" ht="12.75" customHeight="1" x14ac:dyDescent="0.2">
      <c r="B614" s="52"/>
      <c r="D614" s="46"/>
      <c r="E614" s="46"/>
      <c r="F614" s="50"/>
      <c r="G614" s="54"/>
      <c r="H614" s="47"/>
      <c r="I614" s="46"/>
      <c r="J614" s="53"/>
      <c r="K614" s="46"/>
      <c r="L614" s="48"/>
      <c r="M614" s="47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</row>
    <row r="615" spans="2:32" ht="12.75" customHeight="1" x14ac:dyDescent="0.2">
      <c r="B615" s="52"/>
      <c r="D615" s="46"/>
      <c r="E615" s="46"/>
      <c r="F615" s="50"/>
      <c r="G615" s="54"/>
      <c r="H615" s="47"/>
      <c r="I615" s="46"/>
      <c r="J615" s="53"/>
      <c r="K615" s="46"/>
      <c r="L615" s="48"/>
      <c r="M615" s="47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</row>
    <row r="616" spans="2:32" ht="12.75" customHeight="1" x14ac:dyDescent="0.2">
      <c r="B616" s="52"/>
      <c r="D616" s="46"/>
      <c r="E616" s="46"/>
      <c r="F616" s="50"/>
      <c r="G616" s="54"/>
      <c r="H616" s="47"/>
      <c r="I616" s="46"/>
      <c r="J616" s="53"/>
      <c r="K616" s="46"/>
      <c r="L616" s="48"/>
      <c r="M616" s="47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</row>
    <row r="617" spans="2:32" ht="12.75" customHeight="1" x14ac:dyDescent="0.2">
      <c r="B617" s="52"/>
      <c r="D617" s="46"/>
      <c r="E617" s="46"/>
      <c r="F617" s="50"/>
      <c r="G617" s="54"/>
      <c r="H617" s="47"/>
      <c r="I617" s="46"/>
      <c r="J617" s="53"/>
      <c r="K617" s="46"/>
      <c r="L617" s="48"/>
      <c r="M617" s="47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2:32" ht="12.75" customHeight="1" x14ac:dyDescent="0.2">
      <c r="B618" s="52"/>
      <c r="D618" s="46"/>
      <c r="E618" s="46"/>
      <c r="F618" s="50"/>
      <c r="G618" s="54"/>
      <c r="H618" s="47"/>
      <c r="I618" s="46"/>
      <c r="J618" s="53"/>
      <c r="K618" s="46"/>
      <c r="L618" s="48"/>
      <c r="M618" s="47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</row>
    <row r="619" spans="2:32" ht="12.75" customHeight="1" x14ac:dyDescent="0.2">
      <c r="B619" s="52"/>
      <c r="D619" s="46"/>
      <c r="E619" s="46"/>
      <c r="F619" s="50"/>
      <c r="G619" s="54"/>
      <c r="H619" s="47"/>
      <c r="I619" s="46"/>
      <c r="J619" s="53"/>
      <c r="K619" s="46"/>
      <c r="L619" s="48"/>
      <c r="M619" s="47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</row>
    <row r="620" spans="2:32" ht="12.75" customHeight="1" x14ac:dyDescent="0.2">
      <c r="B620" s="52"/>
      <c r="D620" s="46"/>
      <c r="E620" s="46"/>
      <c r="F620" s="50"/>
      <c r="G620" s="54"/>
      <c r="H620" s="47"/>
      <c r="I620" s="46"/>
      <c r="J620" s="53"/>
      <c r="K620" s="46"/>
      <c r="L620" s="48"/>
      <c r="M620" s="47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</row>
    <row r="621" spans="2:32" ht="12.75" customHeight="1" x14ac:dyDescent="0.2">
      <c r="B621" s="52"/>
      <c r="D621" s="46"/>
      <c r="E621" s="46"/>
      <c r="F621" s="50"/>
      <c r="G621" s="54"/>
      <c r="H621" s="47"/>
      <c r="I621" s="46"/>
      <c r="J621" s="53"/>
      <c r="K621" s="46"/>
      <c r="L621" s="48"/>
      <c r="M621" s="47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2:32" ht="12.75" customHeight="1" x14ac:dyDescent="0.2">
      <c r="B622" s="52"/>
      <c r="D622" s="46"/>
      <c r="E622" s="46"/>
      <c r="F622" s="50"/>
      <c r="G622" s="54"/>
      <c r="H622" s="47"/>
      <c r="I622" s="46"/>
      <c r="J622" s="53"/>
      <c r="K622" s="46"/>
      <c r="L622" s="48"/>
      <c r="M622" s="47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</row>
    <row r="623" spans="2:32" ht="12.75" customHeight="1" x14ac:dyDescent="0.2">
      <c r="B623" s="52"/>
      <c r="D623" s="46"/>
      <c r="E623" s="46"/>
      <c r="F623" s="50"/>
      <c r="G623" s="54"/>
      <c r="H623" s="47"/>
      <c r="I623" s="46"/>
      <c r="J623" s="53"/>
      <c r="K623" s="46"/>
      <c r="L623" s="48"/>
      <c r="M623" s="47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</row>
    <row r="624" spans="2:32" ht="12.75" customHeight="1" x14ac:dyDescent="0.2">
      <c r="B624" s="52"/>
      <c r="D624" s="46"/>
      <c r="E624" s="46"/>
      <c r="F624" s="50"/>
      <c r="G624" s="54"/>
      <c r="H624" s="47"/>
      <c r="I624" s="46"/>
      <c r="J624" s="53"/>
      <c r="K624" s="46"/>
      <c r="L624" s="48"/>
      <c r="M624" s="47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</row>
    <row r="625" spans="2:32" ht="12.75" customHeight="1" x14ac:dyDescent="0.2">
      <c r="B625" s="52"/>
      <c r="D625" s="46"/>
      <c r="E625" s="46"/>
      <c r="F625" s="50"/>
      <c r="G625" s="54"/>
      <c r="H625" s="47"/>
      <c r="I625" s="46"/>
      <c r="J625" s="53"/>
      <c r="K625" s="46"/>
      <c r="L625" s="48"/>
      <c r="M625" s="47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2:32" ht="12.75" customHeight="1" x14ac:dyDescent="0.2">
      <c r="B626" s="52"/>
      <c r="D626" s="46"/>
      <c r="E626" s="46"/>
      <c r="F626" s="50"/>
      <c r="G626" s="54"/>
      <c r="H626" s="47"/>
      <c r="I626" s="46"/>
      <c r="J626" s="53"/>
      <c r="K626" s="46"/>
      <c r="L626" s="48"/>
      <c r="M626" s="47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</row>
    <row r="627" spans="2:32" ht="12.75" customHeight="1" x14ac:dyDescent="0.2">
      <c r="B627" s="52"/>
      <c r="D627" s="46"/>
      <c r="E627" s="46"/>
      <c r="F627" s="50"/>
      <c r="G627" s="54"/>
      <c r="H627" s="47"/>
      <c r="I627" s="46"/>
      <c r="J627" s="53"/>
      <c r="K627" s="46"/>
      <c r="L627" s="48"/>
      <c r="M627" s="47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</row>
    <row r="628" spans="2:32" ht="12.75" customHeight="1" x14ac:dyDescent="0.2">
      <c r="B628" s="52"/>
      <c r="D628" s="46"/>
      <c r="E628" s="46"/>
      <c r="F628" s="50"/>
      <c r="G628" s="54"/>
      <c r="H628" s="47"/>
      <c r="I628" s="46"/>
      <c r="J628" s="53"/>
      <c r="K628" s="46"/>
      <c r="L628" s="48"/>
      <c r="M628" s="47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</row>
    <row r="629" spans="2:32" ht="12.75" customHeight="1" x14ac:dyDescent="0.2">
      <c r="B629" s="52"/>
      <c r="D629" s="46"/>
      <c r="E629" s="46"/>
      <c r="F629" s="50"/>
      <c r="G629" s="54"/>
      <c r="H629" s="47"/>
      <c r="I629" s="46"/>
      <c r="J629" s="53"/>
      <c r="K629" s="46"/>
      <c r="L629" s="48"/>
      <c r="M629" s="47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2:32" ht="12.75" customHeight="1" x14ac:dyDescent="0.2">
      <c r="B630" s="52"/>
      <c r="D630" s="46"/>
      <c r="E630" s="46"/>
      <c r="F630" s="50"/>
      <c r="G630" s="54"/>
      <c r="H630" s="47"/>
      <c r="I630" s="46"/>
      <c r="J630" s="53"/>
      <c r="K630" s="46"/>
      <c r="L630" s="48"/>
      <c r="M630" s="47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</row>
    <row r="631" spans="2:32" ht="12.75" customHeight="1" x14ac:dyDescent="0.2">
      <c r="B631" s="52"/>
      <c r="D631" s="46"/>
      <c r="E631" s="46"/>
      <c r="F631" s="50"/>
      <c r="G631" s="54"/>
      <c r="H631" s="47"/>
      <c r="I631" s="46"/>
      <c r="J631" s="53"/>
      <c r="K631" s="46"/>
      <c r="L631" s="48"/>
      <c r="M631" s="47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</row>
    <row r="632" spans="2:32" ht="12.75" customHeight="1" x14ac:dyDescent="0.2">
      <c r="B632" s="52"/>
      <c r="D632" s="46"/>
      <c r="E632" s="46"/>
      <c r="F632" s="50"/>
      <c r="G632" s="54"/>
      <c r="H632" s="47"/>
      <c r="I632" s="46"/>
      <c r="J632" s="53"/>
      <c r="K632" s="46"/>
      <c r="L632" s="48"/>
      <c r="M632" s="47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</row>
    <row r="633" spans="2:32" ht="12.75" customHeight="1" x14ac:dyDescent="0.2">
      <c r="B633" s="52"/>
      <c r="D633" s="46"/>
      <c r="E633" s="46"/>
      <c r="F633" s="50"/>
      <c r="G633" s="54"/>
      <c r="H633" s="47"/>
      <c r="I633" s="46"/>
      <c r="J633" s="53"/>
      <c r="K633" s="46"/>
      <c r="L633" s="48"/>
      <c r="M633" s="47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2:32" ht="12.75" customHeight="1" x14ac:dyDescent="0.2">
      <c r="B634" s="52"/>
      <c r="D634" s="46"/>
      <c r="E634" s="46"/>
      <c r="F634" s="50"/>
      <c r="G634" s="54"/>
      <c r="H634" s="47"/>
      <c r="I634" s="46"/>
      <c r="J634" s="53"/>
      <c r="K634" s="46"/>
      <c r="L634" s="48"/>
      <c r="M634" s="47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2:32" ht="12.75" customHeight="1" x14ac:dyDescent="0.2">
      <c r="B635" s="52"/>
      <c r="D635" s="46"/>
      <c r="E635" s="46"/>
      <c r="F635" s="50"/>
      <c r="G635" s="51"/>
      <c r="H635" s="47"/>
      <c r="I635" s="46"/>
      <c r="J635" s="49"/>
      <c r="K635" s="46"/>
      <c r="L635" s="48"/>
      <c r="M635" s="47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2:32" ht="12.75" customHeight="1" x14ac:dyDescent="0.2">
      <c r="B636" s="52"/>
      <c r="D636" s="46"/>
      <c r="E636" s="46"/>
      <c r="F636" s="50"/>
      <c r="G636" s="51"/>
      <c r="H636" s="47"/>
      <c r="I636" s="46"/>
      <c r="J636" s="49"/>
      <c r="K636" s="46"/>
      <c r="L636" s="48"/>
      <c r="M636" s="47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2:32" ht="12.75" customHeight="1" x14ac:dyDescent="0.2">
      <c r="B637" s="52"/>
      <c r="D637" s="46"/>
      <c r="E637" s="46"/>
      <c r="F637" s="50"/>
      <c r="G637" s="51"/>
      <c r="H637" s="47"/>
      <c r="I637" s="46"/>
      <c r="J637" s="49"/>
      <c r="K637" s="46"/>
      <c r="L637" s="48"/>
      <c r="M637" s="47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</row>
    <row r="638" spans="2:32" ht="12.75" customHeight="1" x14ac:dyDescent="0.2">
      <c r="B638" s="52"/>
      <c r="D638" s="46"/>
      <c r="E638" s="46"/>
      <c r="F638" s="50"/>
      <c r="G638" s="51"/>
      <c r="H638" s="47"/>
      <c r="I638" s="46"/>
      <c r="J638" s="49"/>
      <c r="K638" s="46"/>
      <c r="L638" s="48"/>
      <c r="M638" s="47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2:32" ht="12.75" customHeight="1" x14ac:dyDescent="0.2">
      <c r="B639" s="52"/>
      <c r="D639" s="46"/>
      <c r="E639" s="46"/>
      <c r="F639" s="50"/>
      <c r="G639" s="51"/>
      <c r="H639" s="47"/>
      <c r="I639" s="46"/>
      <c r="J639" s="49"/>
      <c r="K639" s="46"/>
      <c r="L639" s="48"/>
      <c r="M639" s="47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2:32" ht="12.75" customHeight="1" x14ac:dyDescent="0.2">
      <c r="B640" s="52"/>
      <c r="D640" s="46"/>
      <c r="E640" s="46"/>
      <c r="F640" s="50"/>
      <c r="G640" s="51"/>
      <c r="H640" s="47"/>
      <c r="I640" s="46"/>
      <c r="J640" s="49"/>
      <c r="K640" s="46"/>
      <c r="L640" s="48"/>
      <c r="M640" s="47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2:32" ht="12.75" customHeight="1" x14ac:dyDescent="0.2">
      <c r="B641" s="52"/>
      <c r="D641" s="46"/>
      <c r="E641" s="46"/>
      <c r="F641" s="50"/>
      <c r="G641" s="51"/>
      <c r="H641" s="47"/>
      <c r="I641" s="46"/>
      <c r="J641" s="49"/>
      <c r="K641" s="46"/>
      <c r="L641" s="48"/>
      <c r="M641" s="47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</row>
    <row r="642" spans="2:32" ht="12.75" customHeight="1" x14ac:dyDescent="0.2">
      <c r="B642" s="52"/>
      <c r="D642" s="46"/>
      <c r="E642" s="46"/>
      <c r="F642" s="50"/>
      <c r="G642" s="51"/>
      <c r="H642" s="47"/>
      <c r="I642" s="46"/>
      <c r="J642" s="49"/>
      <c r="K642" s="46"/>
      <c r="L642" s="48"/>
      <c r="M642" s="47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2:32" ht="12.75" customHeight="1" x14ac:dyDescent="0.2">
      <c r="B643" s="52"/>
      <c r="D643" s="46"/>
      <c r="E643" s="46"/>
      <c r="F643" s="50"/>
      <c r="G643" s="51"/>
      <c r="H643" s="47"/>
      <c r="I643" s="46"/>
      <c r="J643" s="49"/>
      <c r="K643" s="46"/>
      <c r="L643" s="48"/>
      <c r="M643" s="47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2:32" ht="12.75" customHeight="1" x14ac:dyDescent="0.2">
      <c r="B644" s="52"/>
      <c r="D644" s="46"/>
      <c r="E644" s="46"/>
      <c r="F644" s="50"/>
      <c r="G644" s="51"/>
      <c r="H644" s="47"/>
      <c r="I644" s="46"/>
      <c r="J644" s="49"/>
      <c r="K644" s="46"/>
      <c r="L644" s="48"/>
      <c r="M644" s="47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2:32" ht="12.75" customHeight="1" x14ac:dyDescent="0.2">
      <c r="B645" s="52"/>
      <c r="D645" s="46"/>
      <c r="E645" s="46"/>
      <c r="F645" s="50"/>
      <c r="G645" s="51"/>
      <c r="H645" s="47"/>
      <c r="I645" s="46"/>
      <c r="J645" s="49"/>
      <c r="K645" s="46"/>
      <c r="L645" s="48"/>
      <c r="M645" s="47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</row>
    <row r="646" spans="2:32" ht="12.75" customHeight="1" x14ac:dyDescent="0.2">
      <c r="B646" s="52"/>
      <c r="D646" s="46"/>
      <c r="E646" s="46"/>
      <c r="F646" s="50"/>
      <c r="G646" s="51"/>
      <c r="H646" s="47"/>
      <c r="I646" s="50"/>
      <c r="J646" s="49"/>
      <c r="K646" s="46"/>
      <c r="L646" s="48"/>
      <c r="M646" s="47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2:32" ht="12.75" customHeight="1" thickBot="1" x14ac:dyDescent="0.25">
      <c r="B647" s="52"/>
      <c r="D647" s="46"/>
      <c r="E647" s="46"/>
      <c r="F647" s="50"/>
      <c r="G647" s="51"/>
      <c r="H647" s="47"/>
      <c r="I647" s="50"/>
      <c r="J647" s="49"/>
      <c r="K647" s="46"/>
      <c r="L647" s="48"/>
      <c r="M647" s="47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2:32" ht="12.75" customHeight="1" x14ac:dyDescent="0.2">
      <c r="B648" s="43" t="s">
        <v>9</v>
      </c>
      <c r="D648" s="94" t="s">
        <v>0</v>
      </c>
      <c r="E648" s="95"/>
      <c r="F648" s="95"/>
      <c r="G648" s="95"/>
      <c r="H648" s="95"/>
      <c r="I648" s="95"/>
      <c r="J648" s="95"/>
      <c r="K648" s="95"/>
      <c r="L648" s="96"/>
      <c r="M648" s="45">
        <f t="shared" ref="M648:AF648" si="31">SUM(M585:M647)</f>
        <v>0</v>
      </c>
      <c r="N648" s="45">
        <f t="shared" si="31"/>
        <v>0</v>
      </c>
      <c r="O648" s="45">
        <f t="shared" si="31"/>
        <v>0</v>
      </c>
      <c r="P648" s="45">
        <f t="shared" si="31"/>
        <v>0</v>
      </c>
      <c r="Q648" s="45">
        <f t="shared" si="31"/>
        <v>0</v>
      </c>
      <c r="R648" s="45">
        <f t="shared" si="31"/>
        <v>0</v>
      </c>
      <c r="S648" s="45">
        <f t="shared" si="31"/>
        <v>0</v>
      </c>
      <c r="T648" s="45">
        <f t="shared" si="31"/>
        <v>0</v>
      </c>
      <c r="U648" s="45">
        <f t="shared" si="31"/>
        <v>0</v>
      </c>
      <c r="V648" s="45">
        <f t="shared" si="31"/>
        <v>0</v>
      </c>
      <c r="W648" s="45">
        <f t="shared" si="31"/>
        <v>0</v>
      </c>
      <c r="X648" s="45">
        <f t="shared" si="31"/>
        <v>0</v>
      </c>
      <c r="Y648" s="45">
        <f t="shared" si="31"/>
        <v>0</v>
      </c>
      <c r="Z648" s="45">
        <f t="shared" si="31"/>
        <v>0</v>
      </c>
      <c r="AA648" s="45">
        <f t="shared" si="31"/>
        <v>0</v>
      </c>
      <c r="AB648" s="45">
        <f t="shared" si="31"/>
        <v>0</v>
      </c>
      <c r="AC648" s="45">
        <f t="shared" si="31"/>
        <v>0</v>
      </c>
      <c r="AD648" s="45">
        <f t="shared" si="31"/>
        <v>0</v>
      </c>
      <c r="AE648" s="45">
        <f t="shared" si="31"/>
        <v>0</v>
      </c>
      <c r="AF648" s="45">
        <f t="shared" si="31"/>
        <v>0</v>
      </c>
    </row>
  </sheetData>
  <mergeCells count="232">
    <mergeCell ref="AE574:AE585"/>
    <mergeCell ref="AF574:AF585"/>
    <mergeCell ref="D648:L648"/>
    <mergeCell ref="AB574:AB585"/>
    <mergeCell ref="D570:AF570"/>
    <mergeCell ref="D571:K571"/>
    <mergeCell ref="D572:K572"/>
    <mergeCell ref="N574:N585"/>
    <mergeCell ref="O574:O585"/>
    <mergeCell ref="P574:P585"/>
    <mergeCell ref="Q574:Q585"/>
    <mergeCell ref="R574:R585"/>
    <mergeCell ref="S574:S585"/>
    <mergeCell ref="T574:T585"/>
    <mergeCell ref="U574:U585"/>
    <mergeCell ref="V574:V585"/>
    <mergeCell ref="W574:W585"/>
    <mergeCell ref="X574:X585"/>
    <mergeCell ref="Y574:Y585"/>
    <mergeCell ref="Z574:Z585"/>
    <mergeCell ref="AA574:AA585"/>
    <mergeCell ref="AD574:AD585"/>
    <mergeCell ref="B573:B586"/>
    <mergeCell ref="D573:D586"/>
    <mergeCell ref="E573:E586"/>
    <mergeCell ref="G573:K586"/>
    <mergeCell ref="L573:L586"/>
    <mergeCell ref="M574:M585"/>
    <mergeCell ref="AC574:AC585"/>
    <mergeCell ref="Y494:Y505"/>
    <mergeCell ref="Z494:Z505"/>
    <mergeCell ref="AA494:AA505"/>
    <mergeCell ref="AC494:AC505"/>
    <mergeCell ref="AF494:AF505"/>
    <mergeCell ref="D568:L568"/>
    <mergeCell ref="AB494:AB505"/>
    <mergeCell ref="X494:X505"/>
    <mergeCell ref="B493:B506"/>
    <mergeCell ref="D493:D506"/>
    <mergeCell ref="E493:E506"/>
    <mergeCell ref="G493:K506"/>
    <mergeCell ref="L493:L506"/>
    <mergeCell ref="AD494:AD505"/>
    <mergeCell ref="Q494:Q505"/>
    <mergeCell ref="R494:R505"/>
    <mergeCell ref="S494:S505"/>
    <mergeCell ref="T494:T505"/>
    <mergeCell ref="U494:U505"/>
    <mergeCell ref="M494:M505"/>
    <mergeCell ref="N494:N505"/>
    <mergeCell ref="O494:O505"/>
    <mergeCell ref="P494:P505"/>
    <mergeCell ref="V494:V505"/>
    <mergeCell ref="W494:W505"/>
    <mergeCell ref="AE494:AE505"/>
    <mergeCell ref="B333:B346"/>
    <mergeCell ref="D333:D346"/>
    <mergeCell ref="E333:E346"/>
    <mergeCell ref="G333:K346"/>
    <mergeCell ref="L333:L346"/>
    <mergeCell ref="M334:M345"/>
    <mergeCell ref="D488:L488"/>
    <mergeCell ref="AB414:AB425"/>
    <mergeCell ref="B413:B426"/>
    <mergeCell ref="D413:D426"/>
    <mergeCell ref="E413:E426"/>
    <mergeCell ref="G413:K426"/>
    <mergeCell ref="L413:L426"/>
    <mergeCell ref="M414:M425"/>
    <mergeCell ref="N414:N425"/>
    <mergeCell ref="O414:O425"/>
    <mergeCell ref="Z414:Z425"/>
    <mergeCell ref="AA414:AA425"/>
    <mergeCell ref="X414:X425"/>
    <mergeCell ref="Y414:Y425"/>
    <mergeCell ref="P414:P425"/>
    <mergeCell ref="D412:K412"/>
    <mergeCell ref="Q414:Q425"/>
    <mergeCell ref="R414:R425"/>
    <mergeCell ref="D7:AF7"/>
    <mergeCell ref="AC11:AC22"/>
    <mergeCell ref="AA11:AA22"/>
    <mergeCell ref="AD11:AD22"/>
    <mergeCell ref="AE11:AE22"/>
    <mergeCell ref="Z11:Z22"/>
    <mergeCell ref="D10:D23"/>
    <mergeCell ref="D8:K8"/>
    <mergeCell ref="D9:K9"/>
    <mergeCell ref="Q11:Q22"/>
    <mergeCell ref="W11:W22"/>
    <mergeCell ref="Y11:Y22"/>
    <mergeCell ref="AB11:AB22"/>
    <mergeCell ref="U11:U22"/>
    <mergeCell ref="AF11:AF22"/>
    <mergeCell ref="M11:M22"/>
    <mergeCell ref="N11:N22"/>
    <mergeCell ref="O11:O22"/>
    <mergeCell ref="R11:R22"/>
    <mergeCell ref="S11:S22"/>
    <mergeCell ref="T11:T22"/>
    <mergeCell ref="V11:V22"/>
    <mergeCell ref="X11:X22"/>
    <mergeCell ref="E10:E23"/>
    <mergeCell ref="B10:B23"/>
    <mergeCell ref="B93:B106"/>
    <mergeCell ref="B173:B186"/>
    <mergeCell ref="B253:B266"/>
    <mergeCell ref="P254:P265"/>
    <mergeCell ref="G10:K23"/>
    <mergeCell ref="P11:P22"/>
    <mergeCell ref="E93:E106"/>
    <mergeCell ref="G93:K106"/>
    <mergeCell ref="L10:L23"/>
    <mergeCell ref="D90:AF90"/>
    <mergeCell ref="L253:L266"/>
    <mergeCell ref="E173:E186"/>
    <mergeCell ref="G173:K186"/>
    <mergeCell ref="M174:M185"/>
    <mergeCell ref="N174:N185"/>
    <mergeCell ref="O174:O185"/>
    <mergeCell ref="Q254:Q265"/>
    <mergeCell ref="R254:R265"/>
    <mergeCell ref="S94:S105"/>
    <mergeCell ref="W94:W105"/>
    <mergeCell ref="X94:X105"/>
    <mergeCell ref="Z94:Z105"/>
    <mergeCell ref="D88:L88"/>
    <mergeCell ref="D91:K91"/>
    <mergeCell ref="AA254:AA265"/>
    <mergeCell ref="V94:V105"/>
    <mergeCell ref="V174:V185"/>
    <mergeCell ref="W174:W185"/>
    <mergeCell ref="R174:R185"/>
    <mergeCell ref="G253:K266"/>
    <mergeCell ref="D92:K92"/>
    <mergeCell ref="D93:D106"/>
    <mergeCell ref="M94:M105"/>
    <mergeCell ref="N94:N105"/>
    <mergeCell ref="O94:O105"/>
    <mergeCell ref="U94:U105"/>
    <mergeCell ref="T94:T105"/>
    <mergeCell ref="D250:AF250"/>
    <mergeCell ref="D251:K251"/>
    <mergeCell ref="S254:S265"/>
    <mergeCell ref="M254:M265"/>
    <mergeCell ref="N254:N265"/>
    <mergeCell ref="AF254:AF265"/>
    <mergeCell ref="AB94:AB105"/>
    <mergeCell ref="AB174:AB185"/>
    <mergeCell ref="Q174:Q185"/>
    <mergeCell ref="L93:L106"/>
    <mergeCell ref="U254:U265"/>
    <mergeCell ref="V254:V265"/>
    <mergeCell ref="W254:W265"/>
    <mergeCell ref="AD94:AD105"/>
    <mergeCell ref="D168:L168"/>
    <mergeCell ref="AE94:AE105"/>
    <mergeCell ref="AF94:AF105"/>
    <mergeCell ref="AA94:AA105"/>
    <mergeCell ref="AC94:AC105"/>
    <mergeCell ref="Y94:Y105"/>
    <mergeCell ref="P174:P185"/>
    <mergeCell ref="P94:P105"/>
    <mergeCell ref="Q94:Q105"/>
    <mergeCell ref="R94:R105"/>
    <mergeCell ref="AC174:AC185"/>
    <mergeCell ref="AD174:AD185"/>
    <mergeCell ref="AE174:AE185"/>
    <mergeCell ref="X174:X185"/>
    <mergeCell ref="Y174:Y185"/>
    <mergeCell ref="Z174:Z185"/>
    <mergeCell ref="AA174:AA185"/>
    <mergeCell ref="U174:U185"/>
    <mergeCell ref="L173:L186"/>
    <mergeCell ref="T174:T185"/>
    <mergeCell ref="N334:N345"/>
    <mergeCell ref="O334:O345"/>
    <mergeCell ref="P334:P345"/>
    <mergeCell ref="Q334:Q345"/>
    <mergeCell ref="R334:R345"/>
    <mergeCell ref="D248:L248"/>
    <mergeCell ref="O254:O265"/>
    <mergeCell ref="S174:S185"/>
    <mergeCell ref="D170:AF170"/>
    <mergeCell ref="D171:K171"/>
    <mergeCell ref="D172:K172"/>
    <mergeCell ref="D173:D186"/>
    <mergeCell ref="AD254:AD265"/>
    <mergeCell ref="AE254:AE265"/>
    <mergeCell ref="AF174:AF185"/>
    <mergeCell ref="AB254:AB265"/>
    <mergeCell ref="AC254:AC265"/>
    <mergeCell ref="D252:K252"/>
    <mergeCell ref="D253:D266"/>
    <mergeCell ref="E253:E266"/>
    <mergeCell ref="X254:X265"/>
    <mergeCell ref="Y254:Y265"/>
    <mergeCell ref="Z254:Z265"/>
    <mergeCell ref="T254:T265"/>
    <mergeCell ref="AD334:AD345"/>
    <mergeCell ref="S334:S345"/>
    <mergeCell ref="T334:T345"/>
    <mergeCell ref="U334:U345"/>
    <mergeCell ref="V334:V345"/>
    <mergeCell ref="AB334:AB345"/>
    <mergeCell ref="W334:W345"/>
    <mergeCell ref="X334:X345"/>
    <mergeCell ref="AC334:AC345"/>
    <mergeCell ref="D330:AF330"/>
    <mergeCell ref="D331:K331"/>
    <mergeCell ref="D328:L328"/>
    <mergeCell ref="D491:K491"/>
    <mergeCell ref="V414:V425"/>
    <mergeCell ref="W414:W425"/>
    <mergeCell ref="D492:K492"/>
    <mergeCell ref="S414:S425"/>
    <mergeCell ref="T414:T425"/>
    <mergeCell ref="U414:U425"/>
    <mergeCell ref="AC414:AC425"/>
    <mergeCell ref="AD414:AD425"/>
    <mergeCell ref="AE414:AE425"/>
    <mergeCell ref="AF414:AF425"/>
    <mergeCell ref="AE334:AE345"/>
    <mergeCell ref="AF334:AF345"/>
    <mergeCell ref="D490:AF490"/>
    <mergeCell ref="D332:K332"/>
    <mergeCell ref="Y334:Y345"/>
    <mergeCell ref="Z334:Z345"/>
    <mergeCell ref="AA334:AA345"/>
    <mergeCell ref="D408:L408"/>
    <mergeCell ref="D410:AF410"/>
    <mergeCell ref="D411:K411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252"/>
  <sheetViews>
    <sheetView showGridLines="0" showZeros="0" tabSelected="1" topLeftCell="A147" zoomScaleNormal="100" workbookViewId="0">
      <selection activeCell="D93" sqref="D93:AD17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5.7109375" style="5" customWidth="1"/>
    <col min="7" max="7" width="6.140625" style="5" hidden="1" customWidth="1"/>
    <col min="8" max="8" width="12.7109375" style="5" customWidth="1"/>
    <col min="9" max="9" width="11" style="5" customWidth="1"/>
    <col min="10" max="10" width="12.7109375" style="6" customWidth="1"/>
    <col min="11" max="11" width="12.710937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4"/>
      <c r="N1" s="1"/>
      <c r="O1" s="16"/>
      <c r="P1" s="14"/>
      <c r="Q1" s="1"/>
      <c r="R1" s="1"/>
      <c r="S1" s="14"/>
      <c r="T1" s="14"/>
      <c r="U1" s="14"/>
      <c r="V1" s="14"/>
      <c r="W1" s="14"/>
      <c r="X1" s="1"/>
      <c r="Y1" s="1"/>
      <c r="Z1" s="1"/>
      <c r="AA1" s="1"/>
      <c r="AB1" s="1"/>
      <c r="AC1" s="1"/>
      <c r="AD1" s="16"/>
    </row>
    <row r="2" spans="1:35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4"/>
      <c r="N2" s="1"/>
      <c r="O2" s="16"/>
      <c r="P2" s="14"/>
      <c r="Q2" s="1"/>
      <c r="R2" s="1"/>
      <c r="S2" s="14"/>
      <c r="T2" s="14"/>
      <c r="U2" s="14"/>
      <c r="V2" s="14"/>
      <c r="W2" s="14"/>
      <c r="X2" s="1"/>
      <c r="Y2" s="1"/>
      <c r="Z2" s="1"/>
      <c r="AA2" s="1"/>
      <c r="AB2" s="1"/>
      <c r="AC2" s="1"/>
      <c r="AD2" s="16"/>
    </row>
    <row r="3" spans="1:35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6"/>
      <c r="P3" s="2"/>
      <c r="Q3" s="1"/>
      <c r="R3" s="1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6"/>
    </row>
    <row r="4" spans="1:35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6"/>
      <c r="P4" s="2"/>
      <c r="Q4" s="1"/>
      <c r="R4" s="1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6"/>
    </row>
    <row r="5" spans="1:35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16"/>
      <c r="P5" s="4"/>
      <c r="Q5" s="4"/>
      <c r="R5" s="4"/>
      <c r="S5" s="4"/>
      <c r="T5" s="4"/>
      <c r="U5" s="4"/>
      <c r="V5" s="4"/>
      <c r="W5" s="4"/>
      <c r="X5" s="15"/>
      <c r="Y5" s="15"/>
      <c r="Z5" s="1"/>
      <c r="AA5" s="1"/>
      <c r="AB5" s="15"/>
      <c r="AC5" s="15"/>
      <c r="AD5" s="16"/>
    </row>
    <row r="6" spans="1:35" ht="12.75" customHeight="1" thickBot="1" x14ac:dyDescent="0.25"/>
    <row r="7" spans="1:35" ht="12.75" customHeight="1" thickBot="1" x14ac:dyDescent="0.25">
      <c r="B7" s="18" t="s">
        <v>7</v>
      </c>
      <c r="D7" s="125" t="str">
        <f>"SUBSUMMARY SHEET " &amp; B8</f>
        <v>SUBSUMMARY SHEET 54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F7" s="31">
        <v>54</v>
      </c>
      <c r="AG7" s="32" t="s">
        <v>25</v>
      </c>
      <c r="AH7" s="33"/>
      <c r="AI7" s="33"/>
    </row>
    <row r="8" spans="1:35" ht="12.75" customHeight="1" thickBot="1" x14ac:dyDescent="0.25">
      <c r="B8" s="22">
        <f>AF7</f>
        <v>54</v>
      </c>
      <c r="D8" s="126" t="s">
        <v>5</v>
      </c>
      <c r="E8" s="126"/>
      <c r="F8" s="126"/>
      <c r="G8" s="126"/>
      <c r="H8" s="126"/>
      <c r="I8" s="126"/>
      <c r="J8" s="126"/>
      <c r="K8" s="126"/>
      <c r="L8" s="17" t="s">
        <v>29</v>
      </c>
      <c r="M8" s="17" t="s">
        <v>30</v>
      </c>
      <c r="N8" s="17" t="s">
        <v>31</v>
      </c>
      <c r="O8" s="17" t="s">
        <v>32</v>
      </c>
      <c r="P8" s="17" t="s">
        <v>188</v>
      </c>
      <c r="Q8" s="17" t="s">
        <v>33</v>
      </c>
      <c r="R8" s="17" t="s">
        <v>34</v>
      </c>
      <c r="S8" s="17" t="s">
        <v>35</v>
      </c>
      <c r="T8" s="17" t="s">
        <v>36</v>
      </c>
      <c r="U8" s="17" t="s">
        <v>37</v>
      </c>
      <c r="V8" s="17"/>
      <c r="W8" s="17"/>
      <c r="X8" s="17"/>
      <c r="Y8" s="17"/>
      <c r="Z8" s="17"/>
      <c r="AA8" s="17"/>
      <c r="AB8" s="17"/>
      <c r="AC8" s="17"/>
      <c r="AD8" s="17"/>
    </row>
    <row r="9" spans="1:35" ht="12.75" customHeight="1" thickBot="1" x14ac:dyDescent="0.25">
      <c r="D9" s="127" t="s">
        <v>6</v>
      </c>
      <c r="E9" s="127"/>
      <c r="F9" s="127"/>
      <c r="G9" s="127"/>
      <c r="H9" s="127"/>
      <c r="I9" s="127"/>
      <c r="J9" s="127"/>
      <c r="K9" s="127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5" ht="12.75" customHeight="1" x14ac:dyDescent="0.2">
      <c r="B10" s="136" t="s">
        <v>8</v>
      </c>
      <c r="D10" s="139" t="s">
        <v>22</v>
      </c>
      <c r="E10" s="139" t="s">
        <v>23</v>
      </c>
      <c r="F10" s="139" t="s">
        <v>21</v>
      </c>
      <c r="G10" s="139"/>
      <c r="H10" s="139" t="s">
        <v>18</v>
      </c>
      <c r="I10" s="142" t="s">
        <v>19</v>
      </c>
      <c r="J10" s="145" t="s">
        <v>20</v>
      </c>
      <c r="K10" s="148" t="s">
        <v>24</v>
      </c>
      <c r="L10" s="23" t="str">
        <f t="shared" ref="L10:AD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7" t="str">
        <f t="shared" si="0"/>
        <v>630</v>
      </c>
      <c r="O10" s="7" t="str">
        <f t="shared" ref="O10:P10" si="1">IF(OR(TRIM(O8)=0,TRIM(O8)=""),"",IF(IFERROR(TRIM(INDEX(QryItemNamed,MATCH(TRIM(O8),ITEM,0),2)),"")="Y","SPECIAL",LEFT(IFERROR(TRIM(INDEX(ITEM,MATCH(TRIM(O8),ITEM,0))),""),3)))</f>
        <v>630</v>
      </c>
      <c r="P10" s="7" t="str">
        <f t="shared" si="1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>630</v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5" ht="12.75" customHeight="1" x14ac:dyDescent="0.2">
      <c r="B11" s="137"/>
      <c r="D11" s="140"/>
      <c r="E11" s="140"/>
      <c r="F11" s="140"/>
      <c r="G11" s="140"/>
      <c r="H11" s="140"/>
      <c r="I11" s="143"/>
      <c r="J11" s="146"/>
      <c r="K11" s="149"/>
      <c r="L11" s="151" t="str">
        <f t="shared" ref="L11:AD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2 POST</v>
      </c>
      <c r="M11" s="128" t="str">
        <f t="shared" si="2"/>
        <v>GROUND MOUNTED SUPPORT, NO. 3 POST</v>
      </c>
      <c r="N11" s="128" t="str">
        <f t="shared" si="2"/>
        <v>STREET NAME SIGN SUPPORT, NO. 3 POST</v>
      </c>
      <c r="O11" s="128" t="str">
        <f t="shared" ref="O11:P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 POST REFLECTOR</v>
      </c>
      <c r="P11" s="128" t="str">
        <f t="shared" si="3"/>
        <v>SIGN SUPPORT ASSEMBLY, POLE MOUNTED</v>
      </c>
      <c r="Q11" s="128" t="str">
        <f t="shared" si="2"/>
        <v>SIGN, FLAT SHEET</v>
      </c>
      <c r="R11" s="128" t="str">
        <f t="shared" ref="R11:S11" si="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SIGN AND DISPOSAL</v>
      </c>
      <c r="S11" s="128" t="str">
        <f t="shared" si="4"/>
        <v>REMOVAL OF GROUND MOUNTED SIGN AND REERECTION</v>
      </c>
      <c r="T11" s="128" t="str">
        <f t="shared" ref="T11:V11" si="5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REMOVAL OF GROUND MOUNTED POST SUPPORT AND DISPOSAL</v>
      </c>
      <c r="U11" s="128" t="str">
        <f t="shared" si="5"/>
        <v>REMOVAL OF POLE MOUNTED SIGN AND DISPOSAL</v>
      </c>
      <c r="V11" s="128" t="str">
        <f t="shared" si="5"/>
        <v/>
      </c>
      <c r="W11" s="128" t="str">
        <f t="shared" si="2"/>
        <v/>
      </c>
      <c r="X11" s="128" t="str">
        <f t="shared" si="2"/>
        <v/>
      </c>
      <c r="Y11" s="128" t="str">
        <f t="shared" si="2"/>
        <v/>
      </c>
      <c r="Z11" s="128" t="str">
        <f t="shared" si="2"/>
        <v/>
      </c>
      <c r="AA11" s="128" t="str">
        <f t="shared" si="2"/>
        <v/>
      </c>
      <c r="AB11" s="128" t="str">
        <f t="shared" si="2"/>
        <v/>
      </c>
      <c r="AC11" s="128" t="str">
        <f t="shared" si="2"/>
        <v/>
      </c>
      <c r="AD11" s="128" t="str">
        <f t="shared" si="2"/>
        <v/>
      </c>
    </row>
    <row r="12" spans="1:35" ht="12.75" customHeight="1" x14ac:dyDescent="0.2">
      <c r="B12" s="137"/>
      <c r="D12" s="140"/>
      <c r="E12" s="140"/>
      <c r="F12" s="140"/>
      <c r="G12" s="140"/>
      <c r="H12" s="140"/>
      <c r="I12" s="143"/>
      <c r="J12" s="146"/>
      <c r="K12" s="149"/>
      <c r="L12" s="151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</row>
    <row r="13" spans="1:35" ht="12.75" customHeight="1" x14ac:dyDescent="0.2">
      <c r="B13" s="137"/>
      <c r="D13" s="140"/>
      <c r="E13" s="140"/>
      <c r="F13" s="140"/>
      <c r="G13" s="140"/>
      <c r="H13" s="140"/>
      <c r="I13" s="143"/>
      <c r="J13" s="146"/>
      <c r="K13" s="149"/>
      <c r="L13" s="151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</row>
    <row r="14" spans="1:35" ht="12.75" customHeight="1" x14ac:dyDescent="0.2">
      <c r="B14" s="137"/>
      <c r="D14" s="140"/>
      <c r="E14" s="140"/>
      <c r="F14" s="140"/>
      <c r="G14" s="140"/>
      <c r="H14" s="140"/>
      <c r="I14" s="143"/>
      <c r="J14" s="146"/>
      <c r="K14" s="149"/>
      <c r="L14" s="151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</row>
    <row r="15" spans="1:35" ht="12.75" customHeight="1" x14ac:dyDescent="0.2">
      <c r="B15" s="137"/>
      <c r="D15" s="140"/>
      <c r="E15" s="140"/>
      <c r="F15" s="140"/>
      <c r="G15" s="140"/>
      <c r="H15" s="140"/>
      <c r="I15" s="143"/>
      <c r="J15" s="146"/>
      <c r="K15" s="149"/>
      <c r="L15" s="151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</row>
    <row r="16" spans="1:35" ht="12.75" customHeight="1" x14ac:dyDescent="0.2">
      <c r="B16" s="137"/>
      <c r="D16" s="140"/>
      <c r="E16" s="140"/>
      <c r="F16" s="140"/>
      <c r="G16" s="140"/>
      <c r="H16" s="140"/>
      <c r="I16" s="143"/>
      <c r="J16" s="146"/>
      <c r="K16" s="149"/>
      <c r="L16" s="151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</row>
    <row r="17" spans="2:30" ht="12.75" customHeight="1" x14ac:dyDescent="0.2">
      <c r="B17" s="137"/>
      <c r="D17" s="140"/>
      <c r="E17" s="140"/>
      <c r="F17" s="140"/>
      <c r="G17" s="140"/>
      <c r="H17" s="140"/>
      <c r="I17" s="143"/>
      <c r="J17" s="146"/>
      <c r="K17" s="149"/>
      <c r="L17" s="151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</row>
    <row r="18" spans="2:30" ht="12.75" customHeight="1" x14ac:dyDescent="0.2">
      <c r="B18" s="137"/>
      <c r="D18" s="140"/>
      <c r="E18" s="140"/>
      <c r="F18" s="140"/>
      <c r="G18" s="140"/>
      <c r="H18" s="140"/>
      <c r="I18" s="143"/>
      <c r="J18" s="146"/>
      <c r="K18" s="149"/>
      <c r="L18" s="151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</row>
    <row r="19" spans="2:30" ht="12.75" customHeight="1" x14ac:dyDescent="0.2">
      <c r="B19" s="137"/>
      <c r="D19" s="140"/>
      <c r="E19" s="140"/>
      <c r="F19" s="140"/>
      <c r="G19" s="140"/>
      <c r="H19" s="140"/>
      <c r="I19" s="143"/>
      <c r="J19" s="146"/>
      <c r="K19" s="149"/>
      <c r="L19" s="151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</row>
    <row r="20" spans="2:30" ht="12.75" customHeight="1" x14ac:dyDescent="0.2">
      <c r="B20" s="137"/>
      <c r="D20" s="140"/>
      <c r="E20" s="140"/>
      <c r="F20" s="140"/>
      <c r="G20" s="140"/>
      <c r="H20" s="140"/>
      <c r="I20" s="143"/>
      <c r="J20" s="146"/>
      <c r="K20" s="149"/>
      <c r="L20" s="151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</row>
    <row r="21" spans="2:30" ht="12.75" customHeight="1" x14ac:dyDescent="0.2">
      <c r="B21" s="137"/>
      <c r="D21" s="140"/>
      <c r="E21" s="140"/>
      <c r="F21" s="140"/>
      <c r="G21" s="140"/>
      <c r="H21" s="140"/>
      <c r="I21" s="143"/>
      <c r="J21" s="146"/>
      <c r="K21" s="149"/>
      <c r="L21" s="151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</row>
    <row r="22" spans="2:30" ht="12.75" customHeight="1" x14ac:dyDescent="0.2">
      <c r="B22" s="137"/>
      <c r="D22" s="140"/>
      <c r="E22" s="140"/>
      <c r="F22" s="140"/>
      <c r="G22" s="140"/>
      <c r="H22" s="140"/>
      <c r="I22" s="143"/>
      <c r="J22" s="146"/>
      <c r="K22" s="149"/>
      <c r="L22" s="151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</row>
    <row r="23" spans="2:30" ht="12.75" customHeight="1" thickBot="1" x14ac:dyDescent="0.25">
      <c r="B23" s="138"/>
      <c r="D23" s="141"/>
      <c r="E23" s="141"/>
      <c r="F23" s="141"/>
      <c r="G23" s="141"/>
      <c r="H23" s="141"/>
      <c r="I23" s="144"/>
      <c r="J23" s="147"/>
      <c r="K23" s="150"/>
      <c r="L23" s="24" t="str">
        <f t="shared" ref="L23:AD23" si="6">IF(OR(TRIM(L8)=0,TRIM(L8)=""),"",IFERROR(TRIM(INDEX(QryItemNamed,MATCH(TRIM(L8),ITEM,0),3)),""))</f>
        <v>FT</v>
      </c>
      <c r="M23" s="8" t="str">
        <f t="shared" si="6"/>
        <v>FT</v>
      </c>
      <c r="N23" s="8" t="str">
        <f t="shared" si="6"/>
        <v>FT</v>
      </c>
      <c r="O23" s="8" t="str">
        <f t="shared" ref="O23:P23" si="7">IF(OR(TRIM(O8)=0,TRIM(O8)=""),"",IFERROR(TRIM(INDEX(QryItemNamed,MATCH(TRIM(O8),ITEM,0),3)),""))</f>
        <v>EACH</v>
      </c>
      <c r="P23" s="8" t="str">
        <f t="shared" si="7"/>
        <v>EACH</v>
      </c>
      <c r="Q23" s="8" t="str">
        <f t="shared" si="6"/>
        <v>SF</v>
      </c>
      <c r="R23" s="8" t="str">
        <f t="shared" si="6"/>
        <v>EACH</v>
      </c>
      <c r="S23" s="8" t="str">
        <f t="shared" si="6"/>
        <v>EACH</v>
      </c>
      <c r="T23" s="8" t="str">
        <f t="shared" si="6"/>
        <v>EACH</v>
      </c>
      <c r="U23" s="8" t="str">
        <f t="shared" si="6"/>
        <v>EACH</v>
      </c>
      <c r="V23" s="8" t="str">
        <f t="shared" si="6"/>
        <v/>
      </c>
      <c r="W23" s="8" t="str">
        <f t="shared" si="6"/>
        <v/>
      </c>
      <c r="X23" s="8" t="str">
        <f t="shared" si="6"/>
        <v/>
      </c>
      <c r="Y23" s="8" t="str">
        <f t="shared" si="6"/>
        <v/>
      </c>
      <c r="Z23" s="8" t="str">
        <f t="shared" si="6"/>
        <v/>
      </c>
      <c r="AA23" s="8" t="str">
        <f t="shared" si="6"/>
        <v/>
      </c>
      <c r="AB23" s="8" t="str">
        <f t="shared" si="6"/>
        <v/>
      </c>
      <c r="AC23" s="8" t="str">
        <f t="shared" si="6"/>
        <v/>
      </c>
      <c r="AD23" s="8" t="str">
        <f t="shared" si="6"/>
        <v/>
      </c>
    </row>
    <row r="24" spans="2:30" ht="12.75" customHeight="1" x14ac:dyDescent="0.2">
      <c r="B24" s="19"/>
      <c r="D24" s="9"/>
      <c r="E24" s="9"/>
      <c r="F24" s="134"/>
      <c r="G24" s="135"/>
      <c r="H24" s="28"/>
      <c r="I24" s="10"/>
      <c r="J24" s="10"/>
      <c r="K24" s="26"/>
      <c r="L24" s="10"/>
      <c r="M24" s="9"/>
      <c r="N24" s="9"/>
      <c r="O24" s="9"/>
      <c r="P24" s="9"/>
      <c r="Q24" s="9"/>
      <c r="R24" s="9"/>
      <c r="S24" s="9"/>
      <c r="T24" s="9"/>
      <c r="U24" s="9"/>
      <c r="V24" s="41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">
      <c r="B25" s="20"/>
      <c r="D25" s="11" t="s">
        <v>38</v>
      </c>
      <c r="E25" s="34" t="s">
        <v>198</v>
      </c>
      <c r="F25" s="35" t="s">
        <v>39</v>
      </c>
      <c r="G25" s="38"/>
      <c r="H25" s="37"/>
      <c r="I25" s="12" t="s">
        <v>40</v>
      </c>
      <c r="J25" s="12" t="s">
        <v>41</v>
      </c>
      <c r="K25" s="27"/>
      <c r="L25" s="12"/>
      <c r="M25" s="11"/>
      <c r="N25" s="11"/>
      <c r="O25" s="11"/>
      <c r="P25" s="11"/>
      <c r="Q25" s="11"/>
      <c r="R25" s="11">
        <v>1</v>
      </c>
      <c r="S25" s="11"/>
      <c r="T25" s="11">
        <v>1</v>
      </c>
      <c r="U25" s="11"/>
      <c r="V25" s="40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0"/>
      <c r="D26" s="11"/>
      <c r="E26" s="34"/>
      <c r="F26" s="35"/>
      <c r="G26" s="38"/>
      <c r="H26" s="37"/>
      <c r="I26" s="12"/>
      <c r="J26" s="12" t="s">
        <v>41</v>
      </c>
      <c r="K26" s="27"/>
      <c r="L26" s="12"/>
      <c r="M26" s="11"/>
      <c r="N26" s="11"/>
      <c r="O26" s="11"/>
      <c r="P26" s="11"/>
      <c r="Q26" s="11"/>
      <c r="R26" s="11">
        <v>1</v>
      </c>
      <c r="S26" s="11"/>
      <c r="T26" s="11"/>
      <c r="U26" s="11"/>
      <c r="V26" s="40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0"/>
      <c r="D27" s="11"/>
      <c r="E27" s="34"/>
      <c r="F27" s="35"/>
      <c r="G27" s="38"/>
      <c r="H27" s="37"/>
      <c r="I27" s="12"/>
      <c r="J27" s="12" t="s">
        <v>42</v>
      </c>
      <c r="K27" s="27"/>
      <c r="L27" s="12"/>
      <c r="M27" s="11"/>
      <c r="N27" s="11"/>
      <c r="O27" s="11"/>
      <c r="P27" s="11"/>
      <c r="Q27" s="11"/>
      <c r="R27" s="11">
        <v>1</v>
      </c>
      <c r="S27" s="11"/>
      <c r="T27" s="11"/>
      <c r="U27" s="11"/>
      <c r="V27" s="40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0"/>
      <c r="D28" s="11" t="s">
        <v>43</v>
      </c>
      <c r="E28" s="34" t="str">
        <f>E25</f>
        <v>P.57</v>
      </c>
      <c r="F28" s="35" t="s">
        <v>39</v>
      </c>
      <c r="G28" s="38"/>
      <c r="H28" s="37"/>
      <c r="I28" s="12" t="s">
        <v>40</v>
      </c>
      <c r="J28" s="12" t="s">
        <v>44</v>
      </c>
      <c r="K28" s="27"/>
      <c r="L28" s="12"/>
      <c r="M28" s="11"/>
      <c r="N28" s="11"/>
      <c r="O28" s="11"/>
      <c r="P28" s="11"/>
      <c r="Q28" s="11"/>
      <c r="R28" s="11">
        <v>1</v>
      </c>
      <c r="S28" s="11"/>
      <c r="T28" s="11">
        <v>1</v>
      </c>
      <c r="U28" s="11"/>
      <c r="V28" s="40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0"/>
      <c r="D29" s="11"/>
      <c r="E29" s="34"/>
      <c r="F29" s="35"/>
      <c r="G29" s="38"/>
      <c r="H29" s="37"/>
      <c r="I29" s="12"/>
      <c r="J29" s="12" t="s">
        <v>61</v>
      </c>
      <c r="K29" s="27"/>
      <c r="L29" s="12"/>
      <c r="M29" s="11"/>
      <c r="N29" s="11"/>
      <c r="O29" s="11"/>
      <c r="P29" s="11"/>
      <c r="Q29" s="11"/>
      <c r="R29" s="11"/>
      <c r="S29" s="11">
        <v>1</v>
      </c>
      <c r="T29" s="11"/>
      <c r="U29" s="11"/>
      <c r="V29" s="40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">
      <c r="B30" s="20"/>
      <c r="D30" s="11" t="s">
        <v>45</v>
      </c>
      <c r="E30" s="34" t="str">
        <f>E25</f>
        <v>P.57</v>
      </c>
      <c r="F30" s="35" t="s">
        <v>39</v>
      </c>
      <c r="G30" s="38"/>
      <c r="H30" s="37"/>
      <c r="I30" s="12" t="s">
        <v>40</v>
      </c>
      <c r="J30" s="12" t="s">
        <v>44</v>
      </c>
      <c r="K30" s="27"/>
      <c r="L30" s="12"/>
      <c r="M30" s="11"/>
      <c r="N30" s="11"/>
      <c r="O30" s="11"/>
      <c r="P30" s="11"/>
      <c r="Q30" s="11"/>
      <c r="R30" s="11">
        <v>1</v>
      </c>
      <c r="S30" s="11"/>
      <c r="T30" s="11">
        <v>1</v>
      </c>
      <c r="U30" s="11"/>
      <c r="V30" s="40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">
      <c r="B31" s="20"/>
      <c r="D31" s="11" t="s">
        <v>46</v>
      </c>
      <c r="E31" s="34" t="str">
        <f>E25</f>
        <v>P.57</v>
      </c>
      <c r="F31" s="35" t="s">
        <v>39</v>
      </c>
      <c r="G31" s="38"/>
      <c r="H31" s="37"/>
      <c r="I31" s="12" t="s">
        <v>40</v>
      </c>
      <c r="J31" s="12" t="s">
        <v>44</v>
      </c>
      <c r="K31" s="27"/>
      <c r="L31" s="12"/>
      <c r="M31" s="11"/>
      <c r="N31" s="11"/>
      <c r="O31" s="11"/>
      <c r="P31" s="11"/>
      <c r="Q31" s="11"/>
      <c r="R31" s="11">
        <v>1</v>
      </c>
      <c r="S31" s="11"/>
      <c r="T31" s="11">
        <v>1</v>
      </c>
      <c r="U31" s="11"/>
      <c r="V31" s="40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">
      <c r="B32" s="20"/>
      <c r="D32" s="11"/>
      <c r="E32" s="34"/>
      <c r="F32" s="35"/>
      <c r="G32" s="38"/>
      <c r="H32" s="37"/>
      <c r="I32" s="12"/>
      <c r="J32" s="12"/>
      <c r="K32" s="27"/>
      <c r="L32" s="12"/>
      <c r="M32" s="11"/>
      <c r="N32" s="11"/>
      <c r="O32" s="11"/>
      <c r="P32" s="11"/>
      <c r="Q32" s="11"/>
      <c r="R32" s="11"/>
      <c r="S32" s="11"/>
      <c r="T32" s="11"/>
      <c r="U32" s="11"/>
      <c r="V32" s="40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0"/>
      <c r="D33" s="11" t="s">
        <v>47</v>
      </c>
      <c r="E33" s="34" t="str">
        <f>E25</f>
        <v>P.57</v>
      </c>
      <c r="F33" s="35" t="s">
        <v>39</v>
      </c>
      <c r="G33" s="38"/>
      <c r="H33" s="37">
        <v>69827</v>
      </c>
      <c r="I33" s="12" t="s">
        <v>40</v>
      </c>
      <c r="J33" s="12" t="s">
        <v>48</v>
      </c>
      <c r="K33" s="27" t="s">
        <v>53</v>
      </c>
      <c r="L33" s="12"/>
      <c r="M33" s="11"/>
      <c r="N33" s="11">
        <v>15.2</v>
      </c>
      <c r="O33" s="11">
        <v>1</v>
      </c>
      <c r="P33" s="11"/>
      <c r="Q33" s="11">
        <v>3.7</v>
      </c>
      <c r="R33" s="11"/>
      <c r="S33" s="11"/>
      <c r="T33" s="11"/>
      <c r="U33" s="11"/>
      <c r="V33" s="40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0"/>
      <c r="D34" s="11"/>
      <c r="E34" s="34"/>
      <c r="F34" s="35"/>
      <c r="G34" s="38"/>
      <c r="H34" s="37"/>
      <c r="I34" s="12"/>
      <c r="J34" s="12" t="s">
        <v>48</v>
      </c>
      <c r="K34" s="27" t="s">
        <v>53</v>
      </c>
      <c r="L34" s="12"/>
      <c r="M34" s="11"/>
      <c r="N34" s="11"/>
      <c r="O34" s="11"/>
      <c r="P34" s="11"/>
      <c r="Q34" s="11">
        <v>3.7</v>
      </c>
      <c r="R34" s="11"/>
      <c r="S34" s="11"/>
      <c r="T34" s="11"/>
      <c r="U34" s="11"/>
      <c r="V34" s="40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0"/>
      <c r="D35" s="11"/>
      <c r="E35" s="34"/>
      <c r="F35" s="35"/>
      <c r="G35" s="38"/>
      <c r="H35" s="37"/>
      <c r="I35" s="12"/>
      <c r="J35" s="12" t="s">
        <v>49</v>
      </c>
      <c r="K35" s="27" t="s">
        <v>52</v>
      </c>
      <c r="L35" s="12"/>
      <c r="M35" s="11"/>
      <c r="N35" s="11"/>
      <c r="O35" s="11"/>
      <c r="P35" s="11"/>
      <c r="Q35" s="40">
        <v>3</v>
      </c>
      <c r="R35" s="11"/>
      <c r="S35" s="11"/>
      <c r="T35" s="11"/>
      <c r="U35" s="11"/>
      <c r="V35" s="40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0"/>
      <c r="D36" s="11"/>
      <c r="E36" s="34"/>
      <c r="F36" s="35"/>
      <c r="G36" s="38"/>
      <c r="H36" s="37"/>
      <c r="I36" s="12"/>
      <c r="J36" s="12" t="s">
        <v>49</v>
      </c>
      <c r="K36" s="27" t="s">
        <v>52</v>
      </c>
      <c r="L36" s="12"/>
      <c r="M36" s="11"/>
      <c r="N36" s="11"/>
      <c r="O36" s="11"/>
      <c r="P36" s="11"/>
      <c r="Q36" s="40">
        <v>3</v>
      </c>
      <c r="R36" s="11"/>
      <c r="S36" s="11"/>
      <c r="T36" s="11"/>
      <c r="U36" s="11"/>
      <c r="V36" s="40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0"/>
      <c r="D37" s="11"/>
      <c r="E37" s="34"/>
      <c r="F37" s="35"/>
      <c r="G37" s="38"/>
      <c r="H37" s="37"/>
      <c r="I37" s="12"/>
      <c r="J37" s="12" t="s">
        <v>50</v>
      </c>
      <c r="K37" s="27" t="s">
        <v>51</v>
      </c>
      <c r="L37" s="12"/>
      <c r="M37" s="11"/>
      <c r="N37" s="11"/>
      <c r="O37" s="11"/>
      <c r="P37" s="11"/>
      <c r="Q37" s="11">
        <v>6.3</v>
      </c>
      <c r="R37" s="11"/>
      <c r="S37" s="11"/>
      <c r="T37" s="11"/>
      <c r="U37" s="11"/>
      <c r="V37" s="40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0"/>
      <c r="D38" s="11" t="s">
        <v>54</v>
      </c>
      <c r="E38" s="34" t="str">
        <f>E25</f>
        <v>P.57</v>
      </c>
      <c r="F38" s="35" t="s">
        <v>39</v>
      </c>
      <c r="G38" s="38"/>
      <c r="H38" s="37">
        <v>69945</v>
      </c>
      <c r="I38" s="12" t="s">
        <v>40</v>
      </c>
      <c r="J38" s="12" t="s">
        <v>55</v>
      </c>
      <c r="K38" s="27" t="s">
        <v>56</v>
      </c>
      <c r="L38" s="12">
        <v>12.6</v>
      </c>
      <c r="M38" s="11"/>
      <c r="N38" s="11"/>
      <c r="O38" s="11"/>
      <c r="P38" s="11"/>
      <c r="Q38" s="11">
        <v>1.5</v>
      </c>
      <c r="R38" s="11"/>
      <c r="S38" s="11"/>
      <c r="T38" s="11"/>
      <c r="U38" s="11"/>
      <c r="V38" s="40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0"/>
      <c r="D39" s="11"/>
      <c r="E39" s="34"/>
      <c r="F39" s="35"/>
      <c r="G39" s="38"/>
      <c r="H39" s="37"/>
      <c r="I39" s="12"/>
      <c r="J39" s="12" t="s">
        <v>57</v>
      </c>
      <c r="K39" s="27" t="s">
        <v>58</v>
      </c>
      <c r="L39" s="12"/>
      <c r="M39" s="11"/>
      <c r="N39" s="11"/>
      <c r="O39" s="11"/>
      <c r="P39" s="11"/>
      <c r="Q39" s="11">
        <v>0.5</v>
      </c>
      <c r="R39" s="11"/>
      <c r="S39" s="11"/>
      <c r="T39" s="11"/>
      <c r="U39" s="11"/>
      <c r="V39" s="40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0"/>
      <c r="D40" s="11" t="s">
        <v>59</v>
      </c>
      <c r="E40" s="34" t="str">
        <f>E25</f>
        <v>P.57</v>
      </c>
      <c r="F40" s="35" t="s">
        <v>39</v>
      </c>
      <c r="G40" s="38"/>
      <c r="H40" s="37">
        <v>69976</v>
      </c>
      <c r="I40" s="12" t="s">
        <v>40</v>
      </c>
      <c r="J40" s="12" t="s">
        <v>60</v>
      </c>
      <c r="K40" s="27" t="s">
        <v>56</v>
      </c>
      <c r="L40" s="12"/>
      <c r="M40" s="11">
        <v>14.1</v>
      </c>
      <c r="N40" s="11"/>
      <c r="O40" s="11"/>
      <c r="P40" s="11"/>
      <c r="Q40" s="11">
        <v>1.5</v>
      </c>
      <c r="R40" s="11"/>
      <c r="S40" s="11"/>
      <c r="T40" s="11"/>
      <c r="U40" s="11"/>
      <c r="V40" s="40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">
      <c r="B41" s="20"/>
      <c r="D41" s="11"/>
      <c r="E41" s="34"/>
      <c r="F41" s="35"/>
      <c r="G41" s="38"/>
      <c r="H41" s="37"/>
      <c r="I41" s="12"/>
      <c r="J41" s="12" t="s">
        <v>61</v>
      </c>
      <c r="K41" s="27"/>
      <c r="L41" s="12"/>
      <c r="M41" s="11"/>
      <c r="N41" s="11"/>
      <c r="O41" s="11"/>
      <c r="P41" s="11"/>
      <c r="Q41" s="11"/>
      <c r="R41" s="11"/>
      <c r="S41" s="11"/>
      <c r="T41" s="11"/>
      <c r="U41" s="11"/>
      <c r="V41" s="40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">
      <c r="B42" s="20"/>
      <c r="D42" s="11" t="s">
        <v>62</v>
      </c>
      <c r="E42" s="34" t="str">
        <f>E25</f>
        <v>P.57</v>
      </c>
      <c r="F42" s="35" t="s">
        <v>39</v>
      </c>
      <c r="G42" s="38"/>
      <c r="H42" s="37">
        <v>70053</v>
      </c>
      <c r="I42" s="12" t="s">
        <v>40</v>
      </c>
      <c r="J42" s="12" t="s">
        <v>63</v>
      </c>
      <c r="K42" s="27" t="s">
        <v>64</v>
      </c>
      <c r="L42" s="12"/>
      <c r="M42" s="40">
        <v>13</v>
      </c>
      <c r="N42" s="11"/>
      <c r="O42" s="11"/>
      <c r="P42" s="11"/>
      <c r="Q42" s="11">
        <v>7.5</v>
      </c>
      <c r="R42" s="11"/>
      <c r="S42" s="11"/>
      <c r="T42" s="11"/>
      <c r="U42" s="11"/>
      <c r="V42" s="40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">
      <c r="B43" s="20"/>
      <c r="D43" s="11" t="s">
        <v>65</v>
      </c>
      <c r="E43" s="34" t="str">
        <f>E25</f>
        <v>P.57</v>
      </c>
      <c r="F43" s="35" t="s">
        <v>39</v>
      </c>
      <c r="G43" s="38"/>
      <c r="H43" s="37">
        <v>70078</v>
      </c>
      <c r="I43" s="12" t="s">
        <v>40</v>
      </c>
      <c r="J43" s="12" t="s">
        <v>60</v>
      </c>
      <c r="K43" s="27" t="s">
        <v>56</v>
      </c>
      <c r="L43" s="89">
        <v>12</v>
      </c>
      <c r="M43" s="11"/>
      <c r="N43" s="11"/>
      <c r="O43" s="11"/>
      <c r="P43" s="11"/>
      <c r="Q43" s="11">
        <v>1.5</v>
      </c>
      <c r="R43" s="11"/>
      <c r="S43" s="11"/>
      <c r="T43" s="11"/>
      <c r="U43" s="11"/>
      <c r="V43" s="40"/>
      <c r="W43" s="11"/>
      <c r="X43" s="11"/>
      <c r="Y43" s="11"/>
      <c r="Z43" s="11"/>
      <c r="AA43" s="11"/>
      <c r="AB43" s="11"/>
      <c r="AC43" s="11"/>
      <c r="AD43" s="11"/>
    </row>
    <row r="44" spans="2:30" ht="12.75" customHeight="1" x14ac:dyDescent="0.2">
      <c r="B44" s="20"/>
      <c r="D44" s="11" t="s">
        <v>66</v>
      </c>
      <c r="E44" s="34" t="str">
        <f>E25</f>
        <v>P.57</v>
      </c>
      <c r="F44" s="35" t="s">
        <v>39</v>
      </c>
      <c r="G44" s="38"/>
      <c r="H44" s="37">
        <v>70125</v>
      </c>
      <c r="I44" s="12" t="s">
        <v>40</v>
      </c>
      <c r="J44" s="12" t="s">
        <v>60</v>
      </c>
      <c r="K44" s="27" t="s">
        <v>56</v>
      </c>
      <c r="L44" s="89">
        <v>12</v>
      </c>
      <c r="M44" s="11"/>
      <c r="N44" s="11"/>
      <c r="O44" s="11"/>
      <c r="P44" s="11"/>
      <c r="Q44" s="11">
        <v>1.5</v>
      </c>
      <c r="R44" s="11"/>
      <c r="S44" s="11"/>
      <c r="T44" s="11"/>
      <c r="U44" s="11"/>
      <c r="V44" s="40"/>
      <c r="W44" s="11"/>
      <c r="X44" s="11"/>
      <c r="Y44" s="11"/>
      <c r="Z44" s="11"/>
      <c r="AA44" s="11"/>
      <c r="AB44" s="11"/>
      <c r="AC44" s="11"/>
      <c r="AD44" s="11"/>
    </row>
    <row r="45" spans="2:30" ht="12.75" customHeight="1" x14ac:dyDescent="0.2">
      <c r="B45" s="20"/>
      <c r="D45" s="11" t="s">
        <v>67</v>
      </c>
      <c r="E45" s="34" t="str">
        <f>E25</f>
        <v>P.57</v>
      </c>
      <c r="F45" s="35" t="s">
        <v>39</v>
      </c>
      <c r="G45" s="38"/>
      <c r="H45" s="37">
        <v>69851</v>
      </c>
      <c r="I45" s="12" t="s">
        <v>68</v>
      </c>
      <c r="J45" s="12" t="s">
        <v>69</v>
      </c>
      <c r="K45" s="27" t="s">
        <v>51</v>
      </c>
      <c r="L45" s="12"/>
      <c r="M45" s="11">
        <v>14.6</v>
      </c>
      <c r="N45" s="11"/>
      <c r="O45" s="11"/>
      <c r="P45" s="11"/>
      <c r="Q45" s="11">
        <v>6.3</v>
      </c>
      <c r="R45" s="11"/>
      <c r="S45" s="11"/>
      <c r="T45" s="11"/>
      <c r="U45" s="11"/>
      <c r="V45" s="40"/>
      <c r="W45" s="11"/>
      <c r="X45" s="11"/>
      <c r="Y45" s="11"/>
      <c r="Z45" s="11"/>
      <c r="AA45" s="11"/>
      <c r="AB45" s="11"/>
      <c r="AC45" s="11"/>
      <c r="AD45" s="11"/>
    </row>
    <row r="46" spans="2:30" ht="12.75" customHeight="1" x14ac:dyDescent="0.2">
      <c r="B46" s="20"/>
      <c r="D46" s="11"/>
      <c r="E46" s="34"/>
      <c r="F46" s="35"/>
      <c r="G46" s="38"/>
      <c r="H46" s="37"/>
      <c r="I46" s="12"/>
      <c r="J46" s="12" t="s">
        <v>70</v>
      </c>
      <c r="K46" s="27" t="s">
        <v>56</v>
      </c>
      <c r="L46" s="12"/>
      <c r="M46" s="11"/>
      <c r="N46" s="11"/>
      <c r="O46" s="11"/>
      <c r="P46" s="11"/>
      <c r="Q46" s="11">
        <v>1.5</v>
      </c>
      <c r="R46" s="11"/>
      <c r="S46" s="11"/>
      <c r="T46" s="11"/>
      <c r="U46" s="11"/>
      <c r="V46" s="40"/>
      <c r="W46" s="11"/>
      <c r="X46" s="11"/>
      <c r="Y46" s="11"/>
      <c r="Z46" s="11"/>
      <c r="AA46" s="11"/>
      <c r="AB46" s="11"/>
      <c r="AC46" s="11"/>
      <c r="AD46" s="11"/>
    </row>
    <row r="47" spans="2:30" ht="12.75" customHeight="1" x14ac:dyDescent="0.2">
      <c r="B47" s="20"/>
      <c r="D47" s="11" t="s">
        <v>71</v>
      </c>
      <c r="E47" s="34" t="str">
        <f>E31</f>
        <v>P.57</v>
      </c>
      <c r="F47" s="35" t="s">
        <v>39</v>
      </c>
      <c r="G47" s="38"/>
      <c r="H47" s="37">
        <v>70003</v>
      </c>
      <c r="I47" s="12" t="s">
        <v>68</v>
      </c>
      <c r="J47" s="12" t="s">
        <v>63</v>
      </c>
      <c r="K47" s="27" t="s">
        <v>64</v>
      </c>
      <c r="L47" s="12"/>
      <c r="M47" s="40">
        <v>13</v>
      </c>
      <c r="N47" s="11"/>
      <c r="O47" s="11"/>
      <c r="P47" s="11"/>
      <c r="Q47" s="11">
        <v>7.5</v>
      </c>
      <c r="R47" s="11"/>
      <c r="S47" s="11"/>
      <c r="T47" s="11"/>
      <c r="U47" s="11"/>
      <c r="V47" s="40"/>
      <c r="W47" s="11"/>
      <c r="X47" s="11"/>
      <c r="Y47" s="11"/>
      <c r="Z47" s="11"/>
      <c r="AA47" s="11"/>
      <c r="AB47" s="11"/>
      <c r="AC47" s="11"/>
      <c r="AD47" s="11"/>
    </row>
    <row r="48" spans="2:30" ht="12.75" customHeight="1" x14ac:dyDescent="0.2">
      <c r="B48" s="20"/>
      <c r="D48" s="11" t="s">
        <v>82</v>
      </c>
      <c r="E48" s="34" t="str">
        <f>E25</f>
        <v>P.57</v>
      </c>
      <c r="F48" s="35" t="s">
        <v>39</v>
      </c>
      <c r="G48" s="38"/>
      <c r="H48" s="37">
        <v>70160</v>
      </c>
      <c r="I48" s="12" t="s">
        <v>68</v>
      </c>
      <c r="J48" s="12" t="s">
        <v>70</v>
      </c>
      <c r="K48" s="27" t="s">
        <v>56</v>
      </c>
      <c r="L48" s="89">
        <v>12</v>
      </c>
      <c r="M48" s="40"/>
      <c r="N48" s="11"/>
      <c r="O48" s="11"/>
      <c r="P48" s="11"/>
      <c r="Q48" s="11">
        <v>1.5</v>
      </c>
      <c r="R48" s="11"/>
      <c r="S48" s="11"/>
      <c r="T48" s="11"/>
      <c r="U48" s="11"/>
      <c r="V48" s="40"/>
      <c r="W48" s="11"/>
      <c r="X48" s="11"/>
      <c r="Y48" s="11"/>
      <c r="Z48" s="11"/>
      <c r="AA48" s="11"/>
      <c r="AB48" s="11"/>
      <c r="AC48" s="11"/>
      <c r="AD48" s="11"/>
    </row>
    <row r="49" spans="2:30" ht="12.75" customHeight="1" x14ac:dyDescent="0.2">
      <c r="B49" s="20"/>
      <c r="D49" s="11"/>
      <c r="E49" s="34"/>
      <c r="F49" s="35"/>
      <c r="G49" s="38"/>
      <c r="H49" s="37"/>
      <c r="I49" s="12"/>
      <c r="J49" s="12"/>
      <c r="K49" s="27"/>
      <c r="L49" s="12"/>
      <c r="M49" s="11"/>
      <c r="N49" s="11"/>
      <c r="O49" s="11"/>
      <c r="P49" s="11"/>
      <c r="Q49" s="11"/>
      <c r="R49" s="11"/>
      <c r="S49" s="11"/>
      <c r="T49" s="11"/>
      <c r="U49" s="11"/>
      <c r="V49" s="40"/>
      <c r="W49" s="11"/>
      <c r="X49" s="11"/>
      <c r="Y49" s="11"/>
      <c r="Z49" s="11"/>
      <c r="AA49" s="11"/>
      <c r="AB49" s="11"/>
      <c r="AC49" s="11"/>
      <c r="AD49" s="11"/>
    </row>
    <row r="50" spans="2:30" ht="12.75" customHeight="1" x14ac:dyDescent="0.2">
      <c r="B50" s="20"/>
      <c r="D50" s="11" t="s">
        <v>72</v>
      </c>
      <c r="E50" s="34" t="s">
        <v>199</v>
      </c>
      <c r="F50" s="35" t="s">
        <v>39</v>
      </c>
      <c r="G50" s="39"/>
      <c r="H50" s="37"/>
      <c r="I50" s="12" t="s">
        <v>40</v>
      </c>
      <c r="J50" s="12" t="s">
        <v>73</v>
      </c>
      <c r="K50" s="27"/>
      <c r="L50" s="12"/>
      <c r="M50" s="11"/>
      <c r="N50" s="11"/>
      <c r="O50" s="11"/>
      <c r="P50" s="11"/>
      <c r="Q50" s="11"/>
      <c r="R50" s="11"/>
      <c r="S50" s="11"/>
      <c r="T50" s="11"/>
      <c r="U50" s="11">
        <v>1</v>
      </c>
      <c r="V50" s="40"/>
      <c r="W50" s="11"/>
      <c r="X50" s="11"/>
      <c r="Y50" s="11"/>
      <c r="Z50" s="11"/>
      <c r="AA50" s="11"/>
      <c r="AB50" s="11"/>
      <c r="AC50" s="11"/>
      <c r="AD50" s="11"/>
    </row>
    <row r="51" spans="2:30" ht="12.75" customHeight="1" x14ac:dyDescent="0.2">
      <c r="B51" s="20"/>
      <c r="D51" s="11" t="s">
        <v>74</v>
      </c>
      <c r="E51" s="34" t="str">
        <f>E50</f>
        <v>P.58</v>
      </c>
      <c r="F51" s="35" t="s">
        <v>39</v>
      </c>
      <c r="G51" s="38"/>
      <c r="H51" s="37"/>
      <c r="I51" s="12" t="s">
        <v>40</v>
      </c>
      <c r="J51" s="12" t="s">
        <v>77</v>
      </c>
      <c r="K51" s="27"/>
      <c r="L51" s="12"/>
      <c r="M51" s="11"/>
      <c r="N51" s="11"/>
      <c r="O51" s="11"/>
      <c r="P51" s="11"/>
      <c r="Q51" s="11"/>
      <c r="R51" s="11"/>
      <c r="S51" s="11"/>
      <c r="T51" s="11">
        <v>1</v>
      </c>
      <c r="U51" s="11"/>
      <c r="V51" s="40"/>
      <c r="W51" s="11"/>
      <c r="X51" s="11"/>
      <c r="Y51" s="11"/>
      <c r="Z51" s="11"/>
      <c r="AA51" s="11"/>
      <c r="AB51" s="11"/>
      <c r="AC51" s="11"/>
      <c r="AD51" s="11"/>
    </row>
    <row r="52" spans="2:30" ht="12.75" customHeight="1" x14ac:dyDescent="0.2">
      <c r="B52" s="20"/>
      <c r="D52" s="11" t="s">
        <v>75</v>
      </c>
      <c r="E52" s="34" t="str">
        <f>E50</f>
        <v>P.58</v>
      </c>
      <c r="F52" s="35" t="s">
        <v>39</v>
      </c>
      <c r="G52" s="38"/>
      <c r="H52" s="37"/>
      <c r="I52" s="12" t="s">
        <v>40</v>
      </c>
      <c r="J52" s="12" t="s">
        <v>42</v>
      </c>
      <c r="K52" s="27"/>
      <c r="L52" s="12"/>
      <c r="M52" s="11"/>
      <c r="N52" s="11"/>
      <c r="O52" s="11"/>
      <c r="P52" s="11"/>
      <c r="Q52" s="11"/>
      <c r="R52" s="11">
        <v>1</v>
      </c>
      <c r="S52" s="11"/>
      <c r="T52" s="11">
        <v>1</v>
      </c>
      <c r="U52" s="11"/>
      <c r="V52" s="40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">
      <c r="B53" s="20"/>
      <c r="D53" s="11"/>
      <c r="E53" s="34"/>
      <c r="F53" s="35"/>
      <c r="G53" s="38"/>
      <c r="H53" s="37"/>
      <c r="I53" s="12"/>
      <c r="J53" s="12" t="s">
        <v>76</v>
      </c>
      <c r="K53" s="27"/>
      <c r="L53" s="12"/>
      <c r="M53" s="11"/>
      <c r="N53" s="11"/>
      <c r="O53" s="11"/>
      <c r="P53" s="11"/>
      <c r="Q53" s="11"/>
      <c r="R53" s="11">
        <v>1</v>
      </c>
      <c r="S53" s="11"/>
      <c r="T53" s="11"/>
      <c r="U53" s="11"/>
      <c r="V53" s="40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">
      <c r="B54" s="20"/>
      <c r="D54" s="11" t="s">
        <v>78</v>
      </c>
      <c r="E54" s="34" t="str">
        <f>E50</f>
        <v>P.58</v>
      </c>
      <c r="F54" s="35" t="s">
        <v>39</v>
      </c>
      <c r="G54" s="39"/>
      <c r="H54" s="37"/>
      <c r="I54" s="12" t="s">
        <v>40</v>
      </c>
      <c r="J54" s="12" t="s">
        <v>73</v>
      </c>
      <c r="K54" s="27"/>
      <c r="L54" s="12"/>
      <c r="M54" s="11"/>
      <c r="N54" s="11"/>
      <c r="O54" s="11"/>
      <c r="P54" s="11"/>
      <c r="Q54" s="11"/>
      <c r="R54" s="11">
        <v>1</v>
      </c>
      <c r="S54" s="11"/>
      <c r="T54" s="11">
        <v>1</v>
      </c>
      <c r="U54" s="11"/>
      <c r="V54" s="40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">
      <c r="B55" s="20"/>
      <c r="D55" s="11" t="s">
        <v>79</v>
      </c>
      <c r="E55" s="34" t="str">
        <f>E51</f>
        <v>P.58</v>
      </c>
      <c r="F55" s="35" t="s">
        <v>39</v>
      </c>
      <c r="G55" s="39"/>
      <c r="H55" s="37"/>
      <c r="I55" s="12" t="s">
        <v>40</v>
      </c>
      <c r="J55" s="12" t="s">
        <v>73</v>
      </c>
      <c r="K55" s="27"/>
      <c r="L55" s="12"/>
      <c r="M55" s="11"/>
      <c r="N55" s="11"/>
      <c r="O55" s="11"/>
      <c r="P55" s="11"/>
      <c r="Q55" s="11"/>
      <c r="R55" s="11">
        <v>1</v>
      </c>
      <c r="S55" s="11"/>
      <c r="T55" s="11">
        <v>1</v>
      </c>
      <c r="U55" s="11"/>
      <c r="V55" s="40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">
      <c r="B56" s="20"/>
      <c r="D56" s="11" t="s">
        <v>80</v>
      </c>
      <c r="E56" s="34" t="str">
        <f>E52</f>
        <v>P.58</v>
      </c>
      <c r="F56" s="35" t="s">
        <v>39</v>
      </c>
      <c r="G56" s="39"/>
      <c r="H56" s="37"/>
      <c r="I56" s="12" t="s">
        <v>40</v>
      </c>
      <c r="J56" s="12" t="s">
        <v>73</v>
      </c>
      <c r="K56" s="27"/>
      <c r="L56" s="12"/>
      <c r="M56" s="11"/>
      <c r="N56" s="11"/>
      <c r="O56" s="11"/>
      <c r="P56" s="11"/>
      <c r="Q56" s="11"/>
      <c r="R56" s="11">
        <v>1</v>
      </c>
      <c r="S56" s="11"/>
      <c r="T56" s="11">
        <v>1</v>
      </c>
      <c r="U56" s="11"/>
      <c r="V56" s="40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">
      <c r="B57" s="20"/>
      <c r="D57" s="11" t="s">
        <v>81</v>
      </c>
      <c r="E57" s="34" t="str">
        <f>E55</f>
        <v>P.58</v>
      </c>
      <c r="F57" s="35" t="s">
        <v>39</v>
      </c>
      <c r="G57" s="38"/>
      <c r="H57" s="37"/>
      <c r="I57" s="12" t="s">
        <v>40</v>
      </c>
      <c r="J57" s="12" t="s">
        <v>42</v>
      </c>
      <c r="K57" s="27"/>
      <c r="L57" s="12"/>
      <c r="M57" s="11"/>
      <c r="N57" s="11"/>
      <c r="O57" s="11"/>
      <c r="P57" s="11"/>
      <c r="Q57" s="11"/>
      <c r="R57" s="11">
        <v>1</v>
      </c>
      <c r="S57" s="11"/>
      <c r="T57" s="11">
        <v>1</v>
      </c>
      <c r="U57" s="11"/>
      <c r="V57" s="40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0"/>
      <c r="D58" s="11"/>
      <c r="E58" s="34"/>
      <c r="F58" s="35"/>
      <c r="G58" s="38"/>
      <c r="H58" s="37"/>
      <c r="I58" s="12"/>
      <c r="J58" s="12" t="s">
        <v>76</v>
      </c>
      <c r="K58" s="27"/>
      <c r="L58" s="12"/>
      <c r="M58" s="11"/>
      <c r="N58" s="11"/>
      <c r="O58" s="11"/>
      <c r="P58" s="11"/>
      <c r="Q58" s="11"/>
      <c r="R58" s="11">
        <v>1</v>
      </c>
      <c r="S58" s="11"/>
      <c r="T58" s="11"/>
      <c r="U58" s="11"/>
      <c r="V58" s="40"/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">
      <c r="B59" s="20"/>
      <c r="D59" s="11"/>
      <c r="E59" s="34"/>
      <c r="F59" s="35"/>
      <c r="G59" s="38"/>
      <c r="H59" s="37"/>
      <c r="I59" s="12"/>
      <c r="J59" s="12"/>
      <c r="K59" s="27"/>
      <c r="L59" s="12"/>
      <c r="M59" s="11"/>
      <c r="N59" s="11"/>
      <c r="O59" s="11"/>
      <c r="P59" s="11"/>
      <c r="Q59" s="11"/>
      <c r="R59" s="11"/>
      <c r="S59" s="11"/>
      <c r="T59" s="11"/>
      <c r="U59" s="11"/>
      <c r="V59" s="40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">
      <c r="B60" s="20"/>
      <c r="D60" s="11" t="s">
        <v>83</v>
      </c>
      <c r="E60" s="34" t="str">
        <f>E54</f>
        <v>P.58</v>
      </c>
      <c r="F60" s="35" t="s">
        <v>39</v>
      </c>
      <c r="G60" s="38"/>
      <c r="H60" s="37">
        <v>70204</v>
      </c>
      <c r="I60" s="12" t="s">
        <v>40</v>
      </c>
      <c r="J60" s="12" t="s">
        <v>69</v>
      </c>
      <c r="K60" s="27" t="s">
        <v>51</v>
      </c>
      <c r="L60" s="89">
        <v>13</v>
      </c>
      <c r="M60" s="11"/>
      <c r="N60" s="11"/>
      <c r="O60" s="11"/>
      <c r="P60" s="11"/>
      <c r="Q60" s="11">
        <v>6.3</v>
      </c>
      <c r="R60" s="11"/>
      <c r="S60" s="11"/>
      <c r="T60" s="11"/>
      <c r="U60" s="11"/>
      <c r="V60" s="40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0"/>
      <c r="D61" s="11" t="s">
        <v>84</v>
      </c>
      <c r="E61" s="34" t="str">
        <f>E60</f>
        <v>P.58</v>
      </c>
      <c r="F61" s="35" t="s">
        <v>85</v>
      </c>
      <c r="G61" s="38"/>
      <c r="H61" s="37">
        <v>1065</v>
      </c>
      <c r="I61" s="12" t="s">
        <v>40</v>
      </c>
      <c r="J61" s="12" t="s">
        <v>70</v>
      </c>
      <c r="K61" s="27" t="s">
        <v>56</v>
      </c>
      <c r="L61" s="89">
        <v>12</v>
      </c>
      <c r="M61" s="40"/>
      <c r="N61" s="11"/>
      <c r="O61" s="11"/>
      <c r="P61" s="11"/>
      <c r="Q61" s="11">
        <v>1.5</v>
      </c>
      <c r="R61" s="11"/>
      <c r="S61" s="11"/>
      <c r="T61" s="11"/>
      <c r="U61" s="11"/>
      <c r="V61" s="40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">
      <c r="B62" s="20"/>
      <c r="D62" s="11" t="s">
        <v>86</v>
      </c>
      <c r="E62" s="34" t="str">
        <f>E60</f>
        <v>P.58</v>
      </c>
      <c r="F62" s="35" t="s">
        <v>39</v>
      </c>
      <c r="G62" s="38"/>
      <c r="H62" s="37">
        <v>70313</v>
      </c>
      <c r="I62" s="12" t="s">
        <v>40</v>
      </c>
      <c r="J62" s="12" t="s">
        <v>87</v>
      </c>
      <c r="K62" s="27" t="s">
        <v>88</v>
      </c>
      <c r="L62" s="12"/>
      <c r="M62" s="11"/>
      <c r="N62" s="11"/>
      <c r="O62" s="11"/>
      <c r="P62" s="11"/>
      <c r="Q62" s="11">
        <v>3.4</v>
      </c>
      <c r="R62" s="11"/>
      <c r="S62" s="11"/>
      <c r="T62" s="11"/>
      <c r="U62" s="11"/>
      <c r="V62" s="40"/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">
      <c r="B63" s="20"/>
      <c r="D63" s="11"/>
      <c r="E63" s="34"/>
      <c r="F63" s="35"/>
      <c r="G63" s="38"/>
      <c r="H63" s="37"/>
      <c r="I63" s="12"/>
      <c r="J63" s="12" t="s">
        <v>87</v>
      </c>
      <c r="K63" s="27" t="s">
        <v>88</v>
      </c>
      <c r="L63" s="12"/>
      <c r="M63" s="11"/>
      <c r="N63" s="11"/>
      <c r="O63" s="11"/>
      <c r="P63" s="11"/>
      <c r="Q63" s="11">
        <v>3.4</v>
      </c>
      <c r="R63" s="11"/>
      <c r="S63" s="11"/>
      <c r="T63" s="11"/>
      <c r="U63" s="11"/>
      <c r="V63" s="40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">
      <c r="B64" s="20"/>
      <c r="D64" s="11"/>
      <c r="E64" s="34"/>
      <c r="F64" s="35"/>
      <c r="G64" s="38"/>
      <c r="H64" s="37"/>
      <c r="I64" s="12"/>
      <c r="J64" s="12" t="s">
        <v>48</v>
      </c>
      <c r="K64" s="27" t="s">
        <v>53</v>
      </c>
      <c r="L64" s="12"/>
      <c r="M64" s="11"/>
      <c r="N64" s="11"/>
      <c r="O64" s="11"/>
      <c r="P64" s="11"/>
      <c r="Q64" s="11">
        <v>3.7</v>
      </c>
      <c r="R64" s="11"/>
      <c r="S64" s="11"/>
      <c r="T64" s="11"/>
      <c r="U64" s="11"/>
      <c r="V64" s="40"/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">
      <c r="B65" s="20"/>
      <c r="D65" s="11"/>
      <c r="E65" s="34"/>
      <c r="F65" s="35"/>
      <c r="G65" s="38"/>
      <c r="H65" s="37"/>
      <c r="I65" s="12"/>
      <c r="J65" s="12" t="s">
        <v>48</v>
      </c>
      <c r="K65" s="27" t="s">
        <v>53</v>
      </c>
      <c r="L65" s="12"/>
      <c r="M65" s="11"/>
      <c r="N65" s="11">
        <v>12.6</v>
      </c>
      <c r="O65" s="11"/>
      <c r="P65" s="11"/>
      <c r="Q65" s="11">
        <v>3.7</v>
      </c>
      <c r="R65" s="11"/>
      <c r="S65" s="11"/>
      <c r="T65" s="11"/>
      <c r="U65" s="11"/>
      <c r="V65" s="40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">
      <c r="B66" s="20"/>
      <c r="D66" s="11" t="s">
        <v>89</v>
      </c>
      <c r="E66" s="34" t="str">
        <f>E60</f>
        <v>P.58</v>
      </c>
      <c r="F66" s="35" t="s">
        <v>39</v>
      </c>
      <c r="G66" s="38"/>
      <c r="H66" s="37">
        <v>70327</v>
      </c>
      <c r="I66" s="12" t="s">
        <v>40</v>
      </c>
      <c r="J66" s="12" t="s">
        <v>50</v>
      </c>
      <c r="K66" s="27" t="s">
        <v>51</v>
      </c>
      <c r="L66" s="12"/>
      <c r="M66" s="40">
        <v>13</v>
      </c>
      <c r="N66" s="11"/>
      <c r="O66" s="11">
        <v>1</v>
      </c>
      <c r="P66" s="11"/>
      <c r="Q66" s="11">
        <v>6.3</v>
      </c>
      <c r="R66" s="11"/>
      <c r="S66" s="11"/>
      <c r="T66" s="11"/>
      <c r="U66" s="11"/>
      <c r="V66" s="40"/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">
      <c r="B67" s="20"/>
      <c r="D67" s="11"/>
      <c r="E67" s="34"/>
      <c r="F67" s="35"/>
      <c r="G67" s="38"/>
      <c r="H67" s="37"/>
      <c r="I67" s="12"/>
      <c r="J67" s="12" t="s">
        <v>90</v>
      </c>
      <c r="K67" s="27" t="s">
        <v>91</v>
      </c>
      <c r="L67" s="12"/>
      <c r="M67" s="11"/>
      <c r="N67" s="11"/>
      <c r="O67" s="11"/>
      <c r="P67" s="11"/>
      <c r="Q67" s="40">
        <v>2</v>
      </c>
      <c r="R67" s="11"/>
      <c r="S67" s="11"/>
      <c r="T67" s="11"/>
      <c r="U67" s="11"/>
      <c r="V67" s="40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20"/>
      <c r="D68" s="11" t="s">
        <v>92</v>
      </c>
      <c r="E68" s="34" t="str">
        <f>E60</f>
        <v>P.58</v>
      </c>
      <c r="F68" s="35" t="s">
        <v>39</v>
      </c>
      <c r="G68" s="38"/>
      <c r="H68" s="37">
        <v>70467</v>
      </c>
      <c r="I68" s="12" t="s">
        <v>40</v>
      </c>
      <c r="J68" s="12" t="s">
        <v>70</v>
      </c>
      <c r="K68" s="27" t="s">
        <v>56</v>
      </c>
      <c r="L68" s="89">
        <v>12</v>
      </c>
      <c r="M68" s="40"/>
      <c r="N68" s="11"/>
      <c r="O68" s="11"/>
      <c r="P68" s="11"/>
      <c r="Q68" s="11">
        <v>1.5</v>
      </c>
      <c r="R68" s="11"/>
      <c r="S68" s="11"/>
      <c r="T68" s="11"/>
      <c r="U68" s="11"/>
      <c r="V68" s="40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">
      <c r="B69" s="20"/>
      <c r="D69" s="11" t="s">
        <v>93</v>
      </c>
      <c r="E69" s="34" t="str">
        <f>E60</f>
        <v>P.58</v>
      </c>
      <c r="F69" s="35" t="s">
        <v>39</v>
      </c>
      <c r="G69" s="38"/>
      <c r="H69" s="37">
        <v>70527</v>
      </c>
      <c r="I69" s="12" t="s">
        <v>40</v>
      </c>
      <c r="J69" s="12" t="s">
        <v>63</v>
      </c>
      <c r="K69" s="27" t="s">
        <v>64</v>
      </c>
      <c r="L69" s="12"/>
      <c r="M69" s="40">
        <v>13</v>
      </c>
      <c r="N69" s="11"/>
      <c r="O69" s="11"/>
      <c r="P69" s="11"/>
      <c r="Q69" s="11">
        <v>7.5</v>
      </c>
      <c r="R69" s="11"/>
      <c r="S69" s="11"/>
      <c r="T69" s="11"/>
      <c r="U69" s="11"/>
      <c r="V69" s="40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">
      <c r="B70" s="20"/>
      <c r="D70" s="11" t="s">
        <v>94</v>
      </c>
      <c r="E70" s="34" t="str">
        <f>E62</f>
        <v>P.58</v>
      </c>
      <c r="F70" s="35" t="s">
        <v>39</v>
      </c>
      <c r="G70" s="38"/>
      <c r="H70" s="37">
        <v>70575</v>
      </c>
      <c r="I70" s="12" t="s">
        <v>40</v>
      </c>
      <c r="J70" s="12" t="s">
        <v>70</v>
      </c>
      <c r="K70" s="27" t="s">
        <v>56</v>
      </c>
      <c r="L70" s="89">
        <v>12</v>
      </c>
      <c r="M70" s="40"/>
      <c r="N70" s="11"/>
      <c r="O70" s="11"/>
      <c r="P70" s="11"/>
      <c r="Q70" s="11">
        <v>1.5</v>
      </c>
      <c r="R70" s="11"/>
      <c r="S70" s="11"/>
      <c r="T70" s="11"/>
      <c r="U70" s="11"/>
      <c r="V70" s="40"/>
      <c r="W70" s="11"/>
      <c r="X70" s="11"/>
      <c r="Y70" s="11"/>
      <c r="Z70" s="11"/>
      <c r="AA70" s="11"/>
      <c r="AB70" s="11"/>
      <c r="AC70" s="11"/>
      <c r="AD70" s="11"/>
    </row>
    <row r="71" spans="2:30" ht="12.75" customHeight="1" x14ac:dyDescent="0.2">
      <c r="B71" s="20"/>
      <c r="D71" s="11" t="s">
        <v>95</v>
      </c>
      <c r="E71" s="34" t="str">
        <f>E60</f>
        <v>P.58</v>
      </c>
      <c r="F71" s="35" t="s">
        <v>39</v>
      </c>
      <c r="G71" s="38"/>
      <c r="H71" s="37">
        <v>70636</v>
      </c>
      <c r="I71" s="12" t="s">
        <v>40</v>
      </c>
      <c r="J71" s="12" t="s">
        <v>70</v>
      </c>
      <c r="K71" s="27" t="s">
        <v>56</v>
      </c>
      <c r="L71" s="89">
        <v>12</v>
      </c>
      <c r="M71" s="40"/>
      <c r="N71" s="11"/>
      <c r="O71" s="11"/>
      <c r="P71" s="11"/>
      <c r="Q71" s="11">
        <v>1.5</v>
      </c>
      <c r="R71" s="11"/>
      <c r="S71" s="11"/>
      <c r="T71" s="11"/>
      <c r="U71" s="11"/>
      <c r="V71" s="40"/>
      <c r="W71" s="11"/>
      <c r="X71" s="11"/>
      <c r="Y71" s="11"/>
      <c r="Z71" s="11"/>
      <c r="AA71" s="11"/>
      <c r="AB71" s="11"/>
      <c r="AC71" s="11"/>
      <c r="AD71" s="11"/>
    </row>
    <row r="72" spans="2:30" ht="12.75" customHeight="1" x14ac:dyDescent="0.2">
      <c r="B72" s="20"/>
      <c r="D72" s="11" t="s">
        <v>96</v>
      </c>
      <c r="E72" s="34" t="str">
        <f>E66</f>
        <v>P.58</v>
      </c>
      <c r="F72" s="35" t="s">
        <v>39</v>
      </c>
      <c r="G72" s="38"/>
      <c r="H72" s="37">
        <v>70228</v>
      </c>
      <c r="I72" s="12" t="s">
        <v>68</v>
      </c>
      <c r="J72" s="12" t="s">
        <v>50</v>
      </c>
      <c r="K72" s="27" t="s">
        <v>51</v>
      </c>
      <c r="L72" s="12"/>
      <c r="M72" s="40">
        <v>13</v>
      </c>
      <c r="N72" s="11"/>
      <c r="O72" s="11">
        <v>1</v>
      </c>
      <c r="P72" s="11"/>
      <c r="Q72" s="11">
        <v>6.3</v>
      </c>
      <c r="R72" s="11"/>
      <c r="S72" s="11"/>
      <c r="T72" s="11"/>
      <c r="U72" s="11"/>
      <c r="V72" s="40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0"/>
      <c r="D73" s="11"/>
      <c r="E73" s="34"/>
      <c r="F73" s="35"/>
      <c r="G73" s="38"/>
      <c r="H73" s="37"/>
      <c r="I73" s="12"/>
      <c r="J73" s="12" t="s">
        <v>90</v>
      </c>
      <c r="K73" s="27" t="s">
        <v>91</v>
      </c>
      <c r="L73" s="12"/>
      <c r="M73" s="11"/>
      <c r="N73" s="11"/>
      <c r="O73" s="11"/>
      <c r="P73" s="11"/>
      <c r="Q73" s="40">
        <v>2</v>
      </c>
      <c r="R73" s="11"/>
      <c r="S73" s="11"/>
      <c r="T73" s="11"/>
      <c r="U73" s="11"/>
      <c r="V73" s="40"/>
      <c r="W73" s="11"/>
      <c r="X73" s="11"/>
      <c r="Y73" s="11"/>
      <c r="Z73" s="11"/>
      <c r="AA73" s="11"/>
      <c r="AB73" s="11"/>
      <c r="AC73" s="11"/>
      <c r="AD73" s="11"/>
    </row>
    <row r="74" spans="2:30" ht="12.75" customHeight="1" x14ac:dyDescent="0.2">
      <c r="B74" s="20"/>
      <c r="D74" s="11" t="s">
        <v>97</v>
      </c>
      <c r="E74" s="34" t="str">
        <f>E60</f>
        <v>P.58</v>
      </c>
      <c r="F74" s="35" t="s">
        <v>39</v>
      </c>
      <c r="G74" s="38"/>
      <c r="H74" s="37">
        <v>70350</v>
      </c>
      <c r="I74" s="12" t="s">
        <v>68</v>
      </c>
      <c r="J74" s="12" t="s">
        <v>98</v>
      </c>
      <c r="K74" s="27" t="s">
        <v>99</v>
      </c>
      <c r="L74" s="12">
        <v>12.6</v>
      </c>
      <c r="M74" s="11"/>
      <c r="N74" s="11"/>
      <c r="O74" s="11"/>
      <c r="P74" s="11"/>
      <c r="Q74" s="40">
        <v>1</v>
      </c>
      <c r="R74" s="11"/>
      <c r="S74" s="11"/>
      <c r="T74" s="11"/>
      <c r="U74" s="11"/>
      <c r="V74" s="40"/>
      <c r="W74" s="11"/>
      <c r="X74" s="11"/>
      <c r="Y74" s="11"/>
      <c r="Z74" s="11"/>
      <c r="AA74" s="11"/>
      <c r="AB74" s="11"/>
      <c r="AC74" s="11"/>
      <c r="AD74" s="11"/>
    </row>
    <row r="75" spans="2:30" ht="12.75" customHeight="1" x14ac:dyDescent="0.2">
      <c r="B75" s="20"/>
      <c r="D75" s="11"/>
      <c r="E75" s="34"/>
      <c r="F75" s="35"/>
      <c r="G75" s="38"/>
      <c r="H75" s="37"/>
      <c r="I75" s="12"/>
      <c r="J75" s="12" t="s">
        <v>100</v>
      </c>
      <c r="K75" s="27" t="s">
        <v>101</v>
      </c>
      <c r="L75" s="12"/>
      <c r="M75" s="11"/>
      <c r="N75" s="11"/>
      <c r="O75" s="11"/>
      <c r="P75" s="11"/>
      <c r="Q75" s="40">
        <v>3</v>
      </c>
      <c r="R75" s="11"/>
      <c r="S75" s="11"/>
      <c r="T75" s="11"/>
      <c r="U75" s="11"/>
      <c r="V75" s="40"/>
      <c r="W75" s="11"/>
      <c r="X75" s="11"/>
      <c r="Y75" s="11"/>
      <c r="Z75" s="11"/>
      <c r="AA75" s="11"/>
      <c r="AB75" s="11"/>
      <c r="AC75" s="11"/>
      <c r="AD75" s="11"/>
    </row>
    <row r="76" spans="2:30" ht="12.75" customHeight="1" x14ac:dyDescent="0.2">
      <c r="B76" s="20"/>
      <c r="D76" s="11" t="s">
        <v>102</v>
      </c>
      <c r="E76" s="34" t="str">
        <f>E60</f>
        <v>P.58</v>
      </c>
      <c r="F76" s="35" t="s">
        <v>39</v>
      </c>
      <c r="G76" s="38"/>
      <c r="H76" s="37">
        <v>70477</v>
      </c>
      <c r="I76" s="12" t="s">
        <v>68</v>
      </c>
      <c r="J76" s="12" t="s">
        <v>63</v>
      </c>
      <c r="K76" s="27" t="s">
        <v>64</v>
      </c>
      <c r="L76" s="12"/>
      <c r="M76" s="40">
        <v>13</v>
      </c>
      <c r="N76" s="11"/>
      <c r="O76" s="11"/>
      <c r="P76" s="11"/>
      <c r="Q76" s="11">
        <v>7.5</v>
      </c>
      <c r="R76" s="11"/>
      <c r="S76" s="11"/>
      <c r="T76" s="11"/>
      <c r="U76" s="11"/>
      <c r="V76" s="40"/>
      <c r="W76" s="11"/>
      <c r="X76" s="11"/>
      <c r="Y76" s="11"/>
      <c r="Z76" s="11"/>
      <c r="AA76" s="11"/>
      <c r="AB76" s="11"/>
      <c r="AC76" s="11"/>
      <c r="AD76" s="11"/>
    </row>
    <row r="77" spans="2:30" ht="12.75" customHeight="1" x14ac:dyDescent="0.2">
      <c r="B77" s="20"/>
      <c r="D77" s="11"/>
      <c r="E77" s="34"/>
      <c r="F77" s="35"/>
      <c r="G77" s="38"/>
      <c r="H77" s="37"/>
      <c r="I77" s="12"/>
      <c r="J77" s="12"/>
      <c r="K77" s="27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40"/>
      <c r="W77" s="11"/>
      <c r="X77" s="11"/>
      <c r="Y77" s="11"/>
      <c r="Z77" s="11"/>
      <c r="AA77" s="11"/>
      <c r="AB77" s="11"/>
      <c r="AC77" s="11"/>
      <c r="AD77" s="11"/>
    </row>
    <row r="78" spans="2:30" ht="12.75" customHeight="1" x14ac:dyDescent="0.2">
      <c r="B78" s="20"/>
      <c r="D78" s="11"/>
      <c r="E78" s="11"/>
      <c r="F78" s="129"/>
      <c r="G78" s="129"/>
      <c r="H78" s="29"/>
      <c r="I78" s="12"/>
      <c r="J78" s="12"/>
      <c r="K78" s="27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40"/>
      <c r="W78" s="11"/>
      <c r="X78" s="11"/>
      <c r="Y78" s="11"/>
      <c r="Z78" s="11"/>
      <c r="AA78" s="11"/>
      <c r="AB78" s="11"/>
      <c r="AC78" s="11"/>
      <c r="AD78" s="11"/>
    </row>
    <row r="79" spans="2:30" ht="12.75" customHeight="1" x14ac:dyDescent="0.2">
      <c r="B79" s="20"/>
      <c r="D79" s="11"/>
      <c r="E79" s="11"/>
      <c r="F79" s="29"/>
      <c r="G79" s="29"/>
      <c r="H79" s="29"/>
      <c r="I79" s="12"/>
      <c r="J79" s="12"/>
      <c r="K79" s="27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40"/>
      <c r="W79" s="11"/>
      <c r="X79" s="11"/>
      <c r="Y79" s="11"/>
      <c r="Z79" s="11"/>
      <c r="AA79" s="11"/>
      <c r="AB79" s="11"/>
      <c r="AC79" s="11"/>
      <c r="AD79" s="11"/>
    </row>
    <row r="80" spans="2:30" ht="12.75" customHeight="1" x14ac:dyDescent="0.2">
      <c r="B80" s="20"/>
      <c r="D80" s="11"/>
      <c r="E80" s="11"/>
      <c r="F80" s="29"/>
      <c r="G80" s="29"/>
      <c r="H80" s="29"/>
      <c r="I80" s="12"/>
      <c r="J80" s="12"/>
      <c r="K80" s="27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40"/>
      <c r="W80" s="11"/>
      <c r="X80" s="11"/>
      <c r="Y80" s="11"/>
      <c r="Z80" s="11"/>
      <c r="AA80" s="11"/>
      <c r="AB80" s="11"/>
      <c r="AC80" s="11"/>
      <c r="AD80" s="11"/>
    </row>
    <row r="81" spans="2:35" ht="12.75" customHeight="1" x14ac:dyDescent="0.2">
      <c r="B81" s="20"/>
      <c r="D81" s="11"/>
      <c r="E81" s="11"/>
      <c r="F81" s="29"/>
      <c r="G81" s="29"/>
      <c r="H81" s="29"/>
      <c r="I81" s="12"/>
      <c r="J81" s="12"/>
      <c r="K81" s="27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40"/>
      <c r="W81" s="11"/>
      <c r="X81" s="11"/>
      <c r="Y81" s="11"/>
      <c r="Z81" s="11"/>
      <c r="AA81" s="11"/>
      <c r="AB81" s="11"/>
      <c r="AC81" s="11"/>
      <c r="AD81" s="11"/>
    </row>
    <row r="82" spans="2:35" ht="12.75" customHeight="1" x14ac:dyDescent="0.2">
      <c r="B82" s="20"/>
      <c r="D82" s="11"/>
      <c r="E82" s="11"/>
      <c r="F82" s="129"/>
      <c r="G82" s="129"/>
      <c r="H82" s="29"/>
      <c r="I82" s="12"/>
      <c r="J82" s="12"/>
      <c r="K82" s="27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40"/>
      <c r="W82" s="11"/>
      <c r="X82" s="11"/>
      <c r="Y82" s="11"/>
      <c r="Z82" s="11"/>
      <c r="AA82" s="11"/>
      <c r="AB82" s="11"/>
      <c r="AC82" s="11"/>
      <c r="AD82" s="11"/>
    </row>
    <row r="83" spans="2:35" ht="12.75" customHeight="1" x14ac:dyDescent="0.2">
      <c r="B83" s="20"/>
      <c r="D83" s="11"/>
      <c r="E83" s="11"/>
      <c r="F83" s="129"/>
      <c r="G83" s="129"/>
      <c r="H83" s="29"/>
      <c r="I83" s="12"/>
      <c r="J83" s="12"/>
      <c r="K83" s="27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40"/>
      <c r="W83" s="11"/>
      <c r="X83" s="11"/>
      <c r="Y83" s="11"/>
      <c r="Z83" s="11"/>
      <c r="AA83" s="11"/>
      <c r="AB83" s="11"/>
      <c r="AC83" s="11"/>
      <c r="AD83" s="11"/>
    </row>
    <row r="84" spans="2:35" ht="12.75" customHeight="1" x14ac:dyDescent="0.2">
      <c r="B84" s="20"/>
      <c r="D84" s="11"/>
      <c r="E84" s="11"/>
      <c r="F84" s="129"/>
      <c r="G84" s="129"/>
      <c r="H84" s="29"/>
      <c r="I84" s="12"/>
      <c r="J84" s="12"/>
      <c r="K84" s="27"/>
      <c r="L84" s="12"/>
      <c r="M84" s="11"/>
      <c r="N84" s="11"/>
      <c r="O84" s="11"/>
      <c r="P84" s="11"/>
      <c r="Q84" s="11"/>
      <c r="R84" s="11"/>
      <c r="S84" s="11"/>
      <c r="T84" s="11"/>
      <c r="U84" s="11"/>
      <c r="V84" s="40"/>
      <c r="W84" s="11"/>
      <c r="X84" s="11"/>
      <c r="Y84" s="11"/>
      <c r="Z84" s="11"/>
      <c r="AA84" s="11"/>
      <c r="AB84" s="11"/>
      <c r="AC84" s="11"/>
      <c r="AD84" s="11"/>
    </row>
    <row r="85" spans="2:35" ht="12.75" customHeight="1" x14ac:dyDescent="0.2">
      <c r="B85" s="20"/>
      <c r="D85" s="11"/>
      <c r="E85" s="11"/>
      <c r="F85" s="129"/>
      <c r="G85" s="129"/>
      <c r="H85" s="29"/>
      <c r="I85" s="12"/>
      <c r="J85" s="12"/>
      <c r="K85" s="27"/>
      <c r="L85" s="12"/>
      <c r="M85" s="11"/>
      <c r="N85" s="11"/>
      <c r="O85" s="11"/>
      <c r="P85" s="11"/>
      <c r="Q85" s="11"/>
      <c r="R85" s="11"/>
      <c r="S85" s="11"/>
      <c r="T85" s="11"/>
      <c r="U85" s="11"/>
      <c r="V85" s="40"/>
      <c r="W85" s="11"/>
      <c r="X85" s="11"/>
      <c r="Y85" s="11"/>
      <c r="Z85" s="11"/>
      <c r="AA85" s="11"/>
      <c r="AB85" s="11"/>
      <c r="AC85" s="11"/>
      <c r="AD85" s="11"/>
    </row>
    <row r="86" spans="2:35" ht="12.75" customHeight="1" thickBot="1" x14ac:dyDescent="0.25">
      <c r="B86" s="21"/>
      <c r="D86" s="11"/>
      <c r="E86" s="11"/>
      <c r="F86" s="130"/>
      <c r="G86" s="130"/>
      <c r="H86" s="30"/>
      <c r="I86" s="12"/>
      <c r="J86" s="12"/>
      <c r="K86" s="27"/>
      <c r="L86" s="12"/>
      <c r="M86" s="11"/>
      <c r="N86" s="11"/>
      <c r="O86" s="11"/>
      <c r="P86" s="11"/>
      <c r="Q86" s="11"/>
      <c r="R86" s="11"/>
      <c r="S86" s="11"/>
      <c r="T86" s="11"/>
      <c r="U86" s="11"/>
      <c r="V86" s="40"/>
      <c r="W86" s="11"/>
      <c r="X86" s="11"/>
      <c r="Y86" s="11"/>
      <c r="Z86" s="11"/>
      <c r="AA86" s="11"/>
      <c r="AB86" s="11"/>
      <c r="AC86" s="11"/>
      <c r="AD86" s="11"/>
    </row>
    <row r="87" spans="2:35" ht="12.75" customHeight="1" x14ac:dyDescent="0.2">
      <c r="B87" s="5" t="s">
        <v>9</v>
      </c>
      <c r="D87" s="131" t="s">
        <v>0</v>
      </c>
      <c r="E87" s="132"/>
      <c r="F87" s="132"/>
      <c r="G87" s="132"/>
      <c r="H87" s="132"/>
      <c r="I87" s="132"/>
      <c r="J87" s="132"/>
      <c r="K87" s="133"/>
      <c r="L87" s="90">
        <f t="shared" ref="L87:AB87" si="8">SUM(L24:L86)</f>
        <v>122.19999999999999</v>
      </c>
      <c r="M87" s="90">
        <f t="shared" si="8"/>
        <v>106.7</v>
      </c>
      <c r="N87" s="90">
        <f t="shared" si="8"/>
        <v>27.799999999999997</v>
      </c>
      <c r="O87" s="25">
        <f t="shared" si="8"/>
        <v>3</v>
      </c>
      <c r="P87" s="25">
        <f t="shared" si="8"/>
        <v>0</v>
      </c>
      <c r="Q87" s="90">
        <f t="shared" si="8"/>
        <v>112.6</v>
      </c>
      <c r="R87" s="25">
        <f t="shared" si="8"/>
        <v>13</v>
      </c>
      <c r="S87" s="25">
        <f t="shared" si="8"/>
        <v>1</v>
      </c>
      <c r="T87" s="25">
        <f t="shared" si="8"/>
        <v>10</v>
      </c>
      <c r="U87" s="25">
        <f t="shared" si="8"/>
        <v>1</v>
      </c>
      <c r="V87" s="25">
        <f t="shared" si="8"/>
        <v>0</v>
      </c>
      <c r="W87" s="25">
        <f t="shared" si="8"/>
        <v>0</v>
      </c>
      <c r="X87" s="25">
        <f t="shared" si="8"/>
        <v>0</v>
      </c>
      <c r="Y87" s="25">
        <f t="shared" si="8"/>
        <v>0</v>
      </c>
      <c r="Z87" s="25">
        <f t="shared" si="8"/>
        <v>0</v>
      </c>
      <c r="AA87" s="25">
        <f t="shared" si="8"/>
        <v>0</v>
      </c>
      <c r="AB87" s="25">
        <f t="shared" si="8"/>
        <v>0</v>
      </c>
      <c r="AC87" s="25"/>
      <c r="AD87" s="25"/>
    </row>
    <row r="89" spans="2:35" ht="12.75" customHeight="1" thickBot="1" x14ac:dyDescent="0.25"/>
    <row r="90" spans="2:35" ht="12.75" customHeight="1" thickBot="1" x14ac:dyDescent="0.25">
      <c r="B90" s="18" t="s">
        <v>7</v>
      </c>
      <c r="D90" s="125" t="str">
        <f>"SUBSUMMARY SHEET " &amp; B91</f>
        <v>SUBSUMMARY SHEET 55</v>
      </c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F90" s="31">
        <v>1</v>
      </c>
      <c r="AG90" s="32" t="s">
        <v>25</v>
      </c>
      <c r="AH90" s="33"/>
      <c r="AI90" s="33"/>
    </row>
    <row r="91" spans="2:35" ht="12.75" customHeight="1" thickBot="1" x14ac:dyDescent="0.25">
      <c r="B91" s="22">
        <f>B8+1</f>
        <v>55</v>
      </c>
      <c r="D91" s="126" t="s">
        <v>5</v>
      </c>
      <c r="E91" s="126"/>
      <c r="F91" s="126"/>
      <c r="G91" s="126"/>
      <c r="H91" s="126"/>
      <c r="I91" s="126"/>
      <c r="J91" s="126"/>
      <c r="K91" s="126"/>
      <c r="L91" s="17" t="s">
        <v>29</v>
      </c>
      <c r="M91" s="17" t="s">
        <v>30</v>
      </c>
      <c r="N91" s="17" t="s">
        <v>31</v>
      </c>
      <c r="O91" s="17" t="s">
        <v>32</v>
      </c>
      <c r="P91" s="17" t="s">
        <v>188</v>
      </c>
      <c r="Q91" s="17" t="s">
        <v>33</v>
      </c>
      <c r="R91" s="17" t="s">
        <v>34</v>
      </c>
      <c r="S91" s="17" t="s">
        <v>35</v>
      </c>
      <c r="T91" s="17" t="s">
        <v>36</v>
      </c>
      <c r="U91" s="17" t="s">
        <v>37</v>
      </c>
      <c r="V91" s="17"/>
      <c r="W91" s="17"/>
      <c r="X91" s="17"/>
      <c r="Y91" s="17"/>
      <c r="Z91" s="17"/>
      <c r="AA91" s="17"/>
      <c r="AB91" s="17"/>
      <c r="AC91" s="17"/>
      <c r="AD91" s="17"/>
    </row>
    <row r="92" spans="2:35" ht="12.75" customHeight="1" thickBot="1" x14ac:dyDescent="0.25">
      <c r="D92" s="127" t="s">
        <v>6</v>
      </c>
      <c r="E92" s="127"/>
      <c r="F92" s="127"/>
      <c r="G92" s="127"/>
      <c r="H92" s="127"/>
      <c r="I92" s="127"/>
      <c r="J92" s="127"/>
      <c r="K92" s="127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</row>
    <row r="93" spans="2:35" ht="12.75" customHeight="1" x14ac:dyDescent="0.2">
      <c r="B93" s="136" t="s">
        <v>8</v>
      </c>
      <c r="D93" s="139" t="s">
        <v>22</v>
      </c>
      <c r="E93" s="139" t="s">
        <v>23</v>
      </c>
      <c r="F93" s="139" t="s">
        <v>21</v>
      </c>
      <c r="G93" s="139"/>
      <c r="H93" s="139" t="s">
        <v>18</v>
      </c>
      <c r="I93" s="142" t="s">
        <v>19</v>
      </c>
      <c r="J93" s="145" t="s">
        <v>20</v>
      </c>
      <c r="K93" s="148" t="s">
        <v>24</v>
      </c>
      <c r="L93" s="23" t="str">
        <f t="shared" ref="L93:S93" si="9">IF(OR(TRIM(L91)=0,TRIM(L91)=""),"",IF(IFERROR(TRIM(INDEX(QryItemNamed,MATCH(TRIM(L91),ITEM,0),2)),"")="Y","SPECIAL",LEFT(IFERROR(TRIM(INDEX(ITEM,MATCH(TRIM(L91),ITEM,0))),""),3)))</f>
        <v>630</v>
      </c>
      <c r="M93" s="7" t="str">
        <f t="shared" si="9"/>
        <v>630</v>
      </c>
      <c r="N93" s="7" t="str">
        <f t="shared" si="9"/>
        <v>630</v>
      </c>
      <c r="O93" s="7" t="str">
        <f t="shared" si="9"/>
        <v>630</v>
      </c>
      <c r="P93" s="7" t="str">
        <f t="shared" si="9"/>
        <v>630</v>
      </c>
      <c r="Q93" s="7" t="str">
        <f t="shared" si="9"/>
        <v>630</v>
      </c>
      <c r="R93" s="7" t="str">
        <f t="shared" si="9"/>
        <v>630</v>
      </c>
      <c r="S93" s="7" t="str">
        <f t="shared" si="9"/>
        <v>630</v>
      </c>
      <c r="T93" s="7" t="str">
        <f t="shared" ref="T93:AB93" si="10">IF(OR(TRIM(T91)=0,TRIM(T91)=""),"",IF(IFERROR(TRIM(INDEX(QryItemNamed,MATCH(TRIM(T91),ITEM,0),2)),"")="Y","SPECIAL",LEFT(IFERROR(TRIM(INDEX(ITEM,MATCH(TRIM(T91),ITEM,0))),""),3)))</f>
        <v>630</v>
      </c>
      <c r="U93" s="7" t="str">
        <f t="shared" si="10"/>
        <v>630</v>
      </c>
      <c r="V93" s="7" t="str">
        <f t="shared" si="10"/>
        <v/>
      </c>
      <c r="W93" s="7" t="str">
        <f t="shared" si="10"/>
        <v/>
      </c>
      <c r="X93" s="7" t="str">
        <f t="shared" si="10"/>
        <v/>
      </c>
      <c r="Y93" s="7" t="str">
        <f t="shared" si="10"/>
        <v/>
      </c>
      <c r="Z93" s="7" t="str">
        <f t="shared" si="10"/>
        <v/>
      </c>
      <c r="AA93" s="7" t="str">
        <f t="shared" si="10"/>
        <v/>
      </c>
      <c r="AB93" s="7" t="str">
        <f t="shared" si="10"/>
        <v/>
      </c>
      <c r="AC93" s="7" t="str">
        <f t="shared" ref="AC93:AD93" si="11">IF(OR(TRIM(AC91)=0,TRIM(AC91)=""),"",IF(IFERROR(TRIM(INDEX(QryItemNamed,MATCH(TRIM(AC91),ITEM,0),2)),"")="Y","SPECIAL",LEFT(IFERROR(TRIM(INDEX(ITEM,MATCH(TRIM(AC91),ITEM,0))),""),3)))</f>
        <v/>
      </c>
      <c r="AD93" s="7" t="str">
        <f t="shared" si="11"/>
        <v/>
      </c>
    </row>
    <row r="94" spans="2:35" ht="12.75" customHeight="1" x14ac:dyDescent="0.2">
      <c r="B94" s="137"/>
      <c r="D94" s="140"/>
      <c r="E94" s="140"/>
      <c r="F94" s="140"/>
      <c r="G94" s="140"/>
      <c r="H94" s="140"/>
      <c r="I94" s="143"/>
      <c r="J94" s="146"/>
      <c r="K94" s="149"/>
      <c r="L94" s="151" t="str">
        <f t="shared" ref="L94:Q94" si="12">IF(OR(TRIM(L91)=0,TRIM(L91)=""),IF(L92="","",L92),IF(IFERROR(TRIM(INDEX(QryItemNamed,MATCH(TRIM(L91),ITEM,0),2)),"")="Y",TRIM(RIGHT(IFERROR(TRIM(INDEX(QryItemNamed,MATCH(TRIM(L91),ITEM,0),4)),"123456789012"),LEN(IFERROR(TRIM(INDEX(QryItemNamed,MATCH(TRIM(L91),ITEM,0),4)),"123456789012"))-9))&amp;L92,IFERROR(TRIM(INDEX(QryItemNamed,MATCH(TRIM(L91),ITEM,0),4))&amp;L92,"ITEM CODE DOES NOT EXIST IN ITEM MASTER")))</f>
        <v>GROUND MOUNTED SUPPORT, NO. 2 POST</v>
      </c>
      <c r="M94" s="128" t="str">
        <f t="shared" si="12"/>
        <v>GROUND MOUNTED SUPPORT, NO. 3 POST</v>
      </c>
      <c r="N94" s="128" t="str">
        <f t="shared" si="12"/>
        <v>STREET NAME SIGN SUPPORT, NO. 3 POST</v>
      </c>
      <c r="O94" s="128" t="str">
        <f t="shared" si="12"/>
        <v>SIGN POST REFLECTOR</v>
      </c>
      <c r="P94" s="128" t="str">
        <f t="shared" si="12"/>
        <v>SIGN SUPPORT ASSEMBLY, POLE MOUNTED</v>
      </c>
      <c r="Q94" s="128" t="str">
        <f t="shared" si="12"/>
        <v>SIGN, FLAT SHEET</v>
      </c>
      <c r="R94" s="128" t="str">
        <f t="shared" ref="R94:S94" si="13">IF(OR(TRIM(R91)=0,TRIM(R91)=""),IF(R92="","",R92),IF(IFERROR(TRIM(INDEX(QryItemNamed,MATCH(TRIM(R91),ITEM,0),2)),"")="Y",TRIM(RIGHT(IFERROR(TRIM(INDEX(QryItemNamed,MATCH(TRIM(R91),ITEM,0),4)),"123456789012"),LEN(IFERROR(TRIM(INDEX(QryItemNamed,MATCH(TRIM(R91),ITEM,0),4)),"123456789012"))-9))&amp;R92,IFERROR(TRIM(INDEX(QryItemNamed,MATCH(TRIM(R91),ITEM,0),4))&amp;R92,"ITEM CODE DOES NOT EXIST IN ITEM MASTER")))</f>
        <v>REMOVAL OF GROUND MOUNTED SIGN AND DISPOSAL</v>
      </c>
      <c r="S94" s="128" t="str">
        <f t="shared" si="13"/>
        <v>REMOVAL OF GROUND MOUNTED SIGN AND REERECTION</v>
      </c>
      <c r="T94" s="128" t="str">
        <f t="shared" ref="T94:AB94" si="14">IF(OR(TRIM(T91)=0,TRIM(T91)=""),IF(T92="","",T92),IF(IFERROR(TRIM(INDEX(QryItemNamed,MATCH(TRIM(T91),ITEM,0),2)),"")="Y",TRIM(RIGHT(IFERROR(TRIM(INDEX(QryItemNamed,MATCH(TRIM(T91),ITEM,0),4)),"123456789012"),LEN(IFERROR(TRIM(INDEX(QryItemNamed,MATCH(TRIM(T91),ITEM,0),4)),"123456789012"))-9))&amp;T92,IFERROR(TRIM(INDEX(QryItemNamed,MATCH(TRIM(T91),ITEM,0),4))&amp;T92,"ITEM CODE DOES NOT EXIST IN ITEM MASTER")))</f>
        <v>REMOVAL OF GROUND MOUNTED POST SUPPORT AND DISPOSAL</v>
      </c>
      <c r="U94" s="128" t="str">
        <f t="shared" si="14"/>
        <v>REMOVAL OF POLE MOUNTED SIGN AND DISPOSAL</v>
      </c>
      <c r="V94" s="128" t="str">
        <f t="shared" si="14"/>
        <v/>
      </c>
      <c r="W94" s="128" t="str">
        <f t="shared" si="14"/>
        <v/>
      </c>
      <c r="X94" s="128" t="str">
        <f t="shared" si="14"/>
        <v/>
      </c>
      <c r="Y94" s="128" t="str">
        <f t="shared" si="14"/>
        <v/>
      </c>
      <c r="Z94" s="128" t="str">
        <f t="shared" si="14"/>
        <v/>
      </c>
      <c r="AA94" s="128" t="str">
        <f t="shared" si="14"/>
        <v/>
      </c>
      <c r="AB94" s="128" t="str">
        <f t="shared" si="14"/>
        <v/>
      </c>
      <c r="AC94" s="128" t="str">
        <f t="shared" ref="AC94:AD94" si="15">IF(OR(TRIM(AC91)=0,TRIM(AC91)=""),IF(AC92="","",AC92),IF(IFERROR(TRIM(INDEX(QryItemNamed,MATCH(TRIM(AC91),ITEM,0),2)),"")="Y",TRIM(RIGHT(IFERROR(TRIM(INDEX(QryItemNamed,MATCH(TRIM(AC91),ITEM,0),4)),"123456789012"),LEN(IFERROR(TRIM(INDEX(QryItemNamed,MATCH(TRIM(AC91),ITEM,0),4)),"123456789012"))-9))&amp;AC92,IFERROR(TRIM(INDEX(QryItemNamed,MATCH(TRIM(AC91),ITEM,0),4))&amp;AC92,"ITEM CODE DOES NOT EXIST IN ITEM MASTER")))</f>
        <v/>
      </c>
      <c r="AD94" s="128" t="str">
        <f t="shared" si="15"/>
        <v/>
      </c>
    </row>
    <row r="95" spans="2:35" ht="12.75" customHeight="1" x14ac:dyDescent="0.2">
      <c r="B95" s="137"/>
      <c r="D95" s="140"/>
      <c r="E95" s="140"/>
      <c r="F95" s="140"/>
      <c r="G95" s="140"/>
      <c r="H95" s="140"/>
      <c r="I95" s="143"/>
      <c r="J95" s="146"/>
      <c r="K95" s="149"/>
      <c r="L95" s="151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</row>
    <row r="96" spans="2:35" ht="12.75" customHeight="1" x14ac:dyDescent="0.2">
      <c r="B96" s="137"/>
      <c r="D96" s="140"/>
      <c r="E96" s="140"/>
      <c r="F96" s="140"/>
      <c r="G96" s="140"/>
      <c r="H96" s="140"/>
      <c r="I96" s="143"/>
      <c r="J96" s="146"/>
      <c r="K96" s="149"/>
      <c r="L96" s="151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</row>
    <row r="97" spans="2:30" ht="12.75" customHeight="1" x14ac:dyDescent="0.2">
      <c r="B97" s="137"/>
      <c r="D97" s="140"/>
      <c r="E97" s="140"/>
      <c r="F97" s="140"/>
      <c r="G97" s="140"/>
      <c r="H97" s="140"/>
      <c r="I97" s="143"/>
      <c r="J97" s="146"/>
      <c r="K97" s="149"/>
      <c r="L97" s="151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</row>
    <row r="98" spans="2:30" ht="12.75" customHeight="1" x14ac:dyDescent="0.2">
      <c r="B98" s="137"/>
      <c r="D98" s="140"/>
      <c r="E98" s="140"/>
      <c r="F98" s="140"/>
      <c r="G98" s="140"/>
      <c r="H98" s="140"/>
      <c r="I98" s="143"/>
      <c r="J98" s="146"/>
      <c r="K98" s="149"/>
      <c r="L98" s="151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</row>
    <row r="99" spans="2:30" ht="12.75" customHeight="1" x14ac:dyDescent="0.2">
      <c r="B99" s="137"/>
      <c r="D99" s="140"/>
      <c r="E99" s="140"/>
      <c r="F99" s="140"/>
      <c r="G99" s="140"/>
      <c r="H99" s="140"/>
      <c r="I99" s="143"/>
      <c r="J99" s="146"/>
      <c r="K99" s="149"/>
      <c r="L99" s="151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</row>
    <row r="100" spans="2:30" ht="12.75" customHeight="1" x14ac:dyDescent="0.2">
      <c r="B100" s="137"/>
      <c r="D100" s="140"/>
      <c r="E100" s="140"/>
      <c r="F100" s="140"/>
      <c r="G100" s="140"/>
      <c r="H100" s="140"/>
      <c r="I100" s="143"/>
      <c r="J100" s="146"/>
      <c r="K100" s="149"/>
      <c r="L100" s="151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</row>
    <row r="101" spans="2:30" ht="12.75" customHeight="1" x14ac:dyDescent="0.2">
      <c r="B101" s="137"/>
      <c r="D101" s="140"/>
      <c r="E101" s="140"/>
      <c r="F101" s="140"/>
      <c r="G101" s="140"/>
      <c r="H101" s="140"/>
      <c r="I101" s="143"/>
      <c r="J101" s="146"/>
      <c r="K101" s="149"/>
      <c r="L101" s="151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</row>
    <row r="102" spans="2:30" ht="12.75" customHeight="1" x14ac:dyDescent="0.2">
      <c r="B102" s="137"/>
      <c r="D102" s="140"/>
      <c r="E102" s="140"/>
      <c r="F102" s="140"/>
      <c r="G102" s="140"/>
      <c r="H102" s="140"/>
      <c r="I102" s="143"/>
      <c r="J102" s="146"/>
      <c r="K102" s="149"/>
      <c r="L102" s="151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</row>
    <row r="103" spans="2:30" ht="12.75" customHeight="1" x14ac:dyDescent="0.2">
      <c r="B103" s="137"/>
      <c r="D103" s="140"/>
      <c r="E103" s="140"/>
      <c r="F103" s="140"/>
      <c r="G103" s="140"/>
      <c r="H103" s="140"/>
      <c r="I103" s="143"/>
      <c r="J103" s="146"/>
      <c r="K103" s="149"/>
      <c r="L103" s="151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</row>
    <row r="104" spans="2:30" ht="12.75" customHeight="1" x14ac:dyDescent="0.2">
      <c r="B104" s="137"/>
      <c r="D104" s="140"/>
      <c r="E104" s="140"/>
      <c r="F104" s="140"/>
      <c r="G104" s="140"/>
      <c r="H104" s="140"/>
      <c r="I104" s="143"/>
      <c r="J104" s="146"/>
      <c r="K104" s="149"/>
      <c r="L104" s="151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</row>
    <row r="105" spans="2:30" ht="12.75" customHeight="1" x14ac:dyDescent="0.2">
      <c r="B105" s="137"/>
      <c r="D105" s="140"/>
      <c r="E105" s="140"/>
      <c r="F105" s="140"/>
      <c r="G105" s="140"/>
      <c r="H105" s="140"/>
      <c r="I105" s="143"/>
      <c r="J105" s="146"/>
      <c r="K105" s="149"/>
      <c r="L105" s="151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</row>
    <row r="106" spans="2:30" ht="12.75" customHeight="1" thickBot="1" x14ac:dyDescent="0.25">
      <c r="B106" s="138"/>
      <c r="D106" s="141"/>
      <c r="E106" s="141"/>
      <c r="F106" s="141"/>
      <c r="G106" s="141"/>
      <c r="H106" s="141"/>
      <c r="I106" s="144"/>
      <c r="J106" s="147"/>
      <c r="K106" s="150"/>
      <c r="L106" s="24" t="str">
        <f t="shared" ref="L106:S106" si="16">IF(OR(TRIM(L91)=0,TRIM(L91)=""),"",IFERROR(TRIM(INDEX(QryItemNamed,MATCH(TRIM(L91),ITEM,0),3)),""))</f>
        <v>FT</v>
      </c>
      <c r="M106" s="8" t="str">
        <f t="shared" si="16"/>
        <v>FT</v>
      </c>
      <c r="N106" s="8" t="str">
        <f t="shared" si="16"/>
        <v>FT</v>
      </c>
      <c r="O106" s="8" t="str">
        <f t="shared" si="16"/>
        <v>EACH</v>
      </c>
      <c r="P106" s="8" t="str">
        <f t="shared" si="16"/>
        <v>EACH</v>
      </c>
      <c r="Q106" s="8" t="str">
        <f t="shared" si="16"/>
        <v>SF</v>
      </c>
      <c r="R106" s="8" t="str">
        <f t="shared" si="16"/>
        <v>EACH</v>
      </c>
      <c r="S106" s="8" t="str">
        <f t="shared" si="16"/>
        <v>EACH</v>
      </c>
      <c r="T106" s="8" t="str">
        <f t="shared" ref="T106:AB106" si="17">IF(OR(TRIM(T91)=0,TRIM(T91)=""),"",IFERROR(TRIM(INDEX(QryItemNamed,MATCH(TRIM(T91),ITEM,0),3)),""))</f>
        <v>EACH</v>
      </c>
      <c r="U106" s="8" t="str">
        <f t="shared" si="17"/>
        <v>EACH</v>
      </c>
      <c r="V106" s="8" t="str">
        <f t="shared" si="17"/>
        <v/>
      </c>
      <c r="W106" s="8" t="str">
        <f t="shared" si="17"/>
        <v/>
      </c>
      <c r="X106" s="8" t="str">
        <f t="shared" si="17"/>
        <v/>
      </c>
      <c r="Y106" s="8" t="str">
        <f t="shared" si="17"/>
        <v/>
      </c>
      <c r="Z106" s="8" t="str">
        <f t="shared" si="17"/>
        <v/>
      </c>
      <c r="AA106" s="8" t="str">
        <f t="shared" si="17"/>
        <v/>
      </c>
      <c r="AB106" s="8" t="str">
        <f t="shared" si="17"/>
        <v/>
      </c>
      <c r="AC106" s="8" t="str">
        <f t="shared" ref="AC106:AD106" si="18">IF(OR(TRIM(AC91)=0,TRIM(AC91)=""),"",IFERROR(TRIM(INDEX(QryItemNamed,MATCH(TRIM(AC91),ITEM,0),3)),""))</f>
        <v/>
      </c>
      <c r="AD106" s="8" t="str">
        <f t="shared" si="18"/>
        <v/>
      </c>
    </row>
    <row r="107" spans="2:30" ht="12.75" customHeight="1" x14ac:dyDescent="0.2">
      <c r="B107" s="19"/>
      <c r="D107" s="9"/>
      <c r="E107" s="9"/>
      <c r="F107" s="134"/>
      <c r="G107" s="135"/>
      <c r="H107" s="28"/>
      <c r="I107" s="10"/>
      <c r="J107" s="10"/>
      <c r="K107" s="26"/>
      <c r="L107" s="1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</row>
    <row r="108" spans="2:30" ht="12.75" customHeight="1" x14ac:dyDescent="0.2">
      <c r="B108" s="20"/>
      <c r="D108" s="11" t="s">
        <v>103</v>
      </c>
      <c r="E108" s="34" t="s">
        <v>200</v>
      </c>
      <c r="F108" s="35" t="s">
        <v>104</v>
      </c>
      <c r="G108" s="38"/>
      <c r="H108" s="29"/>
      <c r="I108" s="12" t="s">
        <v>40</v>
      </c>
      <c r="J108" s="12" t="s">
        <v>105</v>
      </c>
      <c r="K108" s="27"/>
      <c r="L108" s="12"/>
      <c r="M108" s="11"/>
      <c r="N108" s="11"/>
      <c r="O108" s="11"/>
      <c r="P108" s="11"/>
      <c r="Q108" s="11"/>
      <c r="R108" s="11">
        <v>1</v>
      </c>
      <c r="S108" s="11"/>
      <c r="T108" s="11">
        <v>1</v>
      </c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spans="2:30" ht="12.75" customHeight="1" x14ac:dyDescent="0.2">
      <c r="B109" s="20"/>
      <c r="D109" s="11"/>
      <c r="E109" s="34"/>
      <c r="F109" s="35"/>
      <c r="G109" s="38"/>
      <c r="H109" s="29"/>
      <c r="I109" s="12"/>
      <c r="J109" s="12" t="s">
        <v>106</v>
      </c>
      <c r="K109" s="27"/>
      <c r="L109" s="12"/>
      <c r="M109" s="11"/>
      <c r="N109" s="11"/>
      <c r="O109" s="11"/>
      <c r="P109" s="11"/>
      <c r="Q109" s="11"/>
      <c r="R109" s="11">
        <v>1</v>
      </c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 spans="2:30" ht="12.75" customHeight="1" x14ac:dyDescent="0.2">
      <c r="B110" s="20"/>
      <c r="D110" s="11" t="s">
        <v>107</v>
      </c>
      <c r="E110" s="34" t="str">
        <f>E108</f>
        <v>P.59</v>
      </c>
      <c r="F110" s="35" t="s">
        <v>39</v>
      </c>
      <c r="G110" s="38"/>
      <c r="H110" s="29"/>
      <c r="I110" s="12" t="s">
        <v>68</v>
      </c>
      <c r="J110" s="12" t="s">
        <v>108</v>
      </c>
      <c r="K110" s="27"/>
      <c r="L110" s="12"/>
      <c r="M110" s="11"/>
      <c r="N110" s="11"/>
      <c r="O110" s="11"/>
      <c r="P110" s="11"/>
      <c r="Q110" s="11"/>
      <c r="R110" s="11">
        <v>1</v>
      </c>
      <c r="S110" s="11"/>
      <c r="T110" s="11">
        <v>1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spans="2:30" ht="12.75" customHeight="1" x14ac:dyDescent="0.2">
      <c r="B111" s="20"/>
      <c r="D111" s="11"/>
      <c r="E111" s="34"/>
      <c r="F111" s="35"/>
      <c r="G111" s="38"/>
      <c r="H111" s="29"/>
      <c r="I111" s="12"/>
      <c r="J111" s="12" t="s">
        <v>105</v>
      </c>
      <c r="K111" s="27"/>
      <c r="L111" s="12"/>
      <c r="M111" s="11"/>
      <c r="N111" s="11"/>
      <c r="O111" s="11"/>
      <c r="P111" s="11"/>
      <c r="Q111" s="11"/>
      <c r="R111" s="11">
        <v>1</v>
      </c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 spans="2:30" ht="12.75" customHeight="1" x14ac:dyDescent="0.2">
      <c r="B112" s="20"/>
      <c r="D112" s="11"/>
      <c r="E112" s="34"/>
      <c r="F112" s="35"/>
      <c r="G112" s="38"/>
      <c r="H112" s="29"/>
      <c r="I112" s="12"/>
      <c r="J112" s="12" t="s">
        <v>105</v>
      </c>
      <c r="K112" s="27"/>
      <c r="L112" s="12"/>
      <c r="M112" s="11"/>
      <c r="N112" s="11"/>
      <c r="O112" s="11"/>
      <c r="P112" s="11"/>
      <c r="Q112" s="11"/>
      <c r="R112" s="11">
        <v>1</v>
      </c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 spans="2:30" ht="12.75" customHeight="1" x14ac:dyDescent="0.2">
      <c r="B113" s="20"/>
      <c r="D113" s="11"/>
      <c r="E113" s="34"/>
      <c r="F113" s="35"/>
      <c r="G113" s="38"/>
      <c r="H113" s="29"/>
      <c r="I113" s="12"/>
      <c r="J113" s="12" t="s">
        <v>109</v>
      </c>
      <c r="K113" s="27"/>
      <c r="L113" s="12"/>
      <c r="M113" s="11"/>
      <c r="N113" s="11"/>
      <c r="O113" s="11"/>
      <c r="P113" s="11"/>
      <c r="Q113" s="11"/>
      <c r="R113" s="11">
        <v>1</v>
      </c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spans="2:30" ht="12.75" customHeight="1" x14ac:dyDescent="0.2">
      <c r="B114" s="20"/>
      <c r="D114" s="11" t="s">
        <v>110</v>
      </c>
      <c r="E114" s="34" t="str">
        <f>E108</f>
        <v>P.59</v>
      </c>
      <c r="F114" s="35" t="s">
        <v>104</v>
      </c>
      <c r="G114" s="38"/>
      <c r="H114" s="29"/>
      <c r="I114" s="12" t="s">
        <v>68</v>
      </c>
      <c r="J114" s="12" t="s">
        <v>111</v>
      </c>
      <c r="K114" s="27"/>
      <c r="L114" s="12"/>
      <c r="M114" s="11"/>
      <c r="N114" s="11"/>
      <c r="O114" s="11"/>
      <c r="P114" s="11"/>
      <c r="Q114" s="11"/>
      <c r="R114" s="11"/>
      <c r="S114" s="11"/>
      <c r="T114" s="11"/>
      <c r="U114" s="11">
        <v>1</v>
      </c>
      <c r="V114" s="11"/>
      <c r="W114" s="11"/>
      <c r="X114" s="11"/>
      <c r="Y114" s="11"/>
      <c r="Z114" s="11"/>
      <c r="AA114" s="11"/>
      <c r="AB114" s="11"/>
      <c r="AC114" s="11"/>
      <c r="AD114" s="11"/>
    </row>
    <row r="115" spans="2:30" ht="12.75" customHeight="1" x14ac:dyDescent="0.2">
      <c r="B115" s="20"/>
      <c r="D115" s="11" t="s">
        <v>112</v>
      </c>
      <c r="E115" s="34" t="str">
        <f>E108</f>
        <v>P.59</v>
      </c>
      <c r="F115" s="35" t="s">
        <v>104</v>
      </c>
      <c r="G115" s="38"/>
      <c r="H115" s="29"/>
      <c r="I115" s="12" t="s">
        <v>68</v>
      </c>
      <c r="J115" s="12" t="s">
        <v>113</v>
      </c>
      <c r="K115" s="27"/>
      <c r="L115" s="12"/>
      <c r="M115" s="11"/>
      <c r="N115" s="11"/>
      <c r="O115" s="11"/>
      <c r="P115" s="11"/>
      <c r="Q115" s="11"/>
      <c r="R115" s="11"/>
      <c r="S115" s="11"/>
      <c r="T115" s="11"/>
      <c r="U115" s="11">
        <v>1</v>
      </c>
      <c r="V115" s="11"/>
      <c r="W115" s="11"/>
      <c r="X115" s="11"/>
      <c r="Y115" s="11"/>
      <c r="Z115" s="11"/>
      <c r="AA115" s="11"/>
      <c r="AB115" s="11"/>
      <c r="AC115" s="11"/>
      <c r="AD115" s="11"/>
    </row>
    <row r="116" spans="2:30" ht="12.75" customHeight="1" x14ac:dyDescent="0.2">
      <c r="B116" s="20"/>
      <c r="D116" s="11"/>
      <c r="E116" s="34"/>
      <c r="F116" s="35"/>
      <c r="G116" s="38"/>
      <c r="H116" s="29"/>
      <c r="I116" s="12"/>
      <c r="J116" s="12" t="s">
        <v>73</v>
      </c>
      <c r="K116" s="27"/>
      <c r="L116" s="12"/>
      <c r="M116" s="11"/>
      <c r="N116" s="11"/>
      <c r="O116" s="11"/>
      <c r="P116" s="11"/>
      <c r="Q116" s="11"/>
      <c r="R116" s="11"/>
      <c r="S116" s="11"/>
      <c r="T116" s="11"/>
      <c r="U116" s="11">
        <v>1</v>
      </c>
      <c r="V116" s="11"/>
      <c r="W116" s="11"/>
      <c r="X116" s="11"/>
      <c r="Y116" s="11"/>
      <c r="Z116" s="11"/>
      <c r="AA116" s="11"/>
      <c r="AB116" s="11"/>
      <c r="AC116" s="11"/>
      <c r="AD116" s="11"/>
    </row>
    <row r="117" spans="2:30" ht="12.75" customHeight="1" x14ac:dyDescent="0.2">
      <c r="B117" s="20"/>
      <c r="D117" s="11" t="s">
        <v>114</v>
      </c>
      <c r="E117" s="34" t="str">
        <f>E108</f>
        <v>P.59</v>
      </c>
      <c r="F117" s="35" t="s">
        <v>104</v>
      </c>
      <c r="G117" s="38"/>
      <c r="H117" s="29"/>
      <c r="I117" s="12" t="s">
        <v>68</v>
      </c>
      <c r="J117" s="12" t="s">
        <v>115</v>
      </c>
      <c r="K117" s="27"/>
      <c r="L117" s="12"/>
      <c r="M117" s="11"/>
      <c r="N117" s="11"/>
      <c r="O117" s="11"/>
      <c r="P117" s="11"/>
      <c r="Q117" s="11"/>
      <c r="R117" s="11">
        <v>1</v>
      </c>
      <c r="S117" s="11"/>
      <c r="T117" s="11">
        <v>1</v>
      </c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pans="2:30" ht="12.75" customHeight="1" x14ac:dyDescent="0.2">
      <c r="B118" s="20"/>
      <c r="D118" s="11"/>
      <c r="E118" s="34"/>
      <c r="F118" s="35"/>
      <c r="G118" s="38"/>
      <c r="H118" s="29"/>
      <c r="I118" s="12"/>
      <c r="J118" s="12" t="s">
        <v>105</v>
      </c>
      <c r="K118" s="27"/>
      <c r="L118" s="12"/>
      <c r="M118" s="11"/>
      <c r="N118" s="11"/>
      <c r="O118" s="11"/>
      <c r="P118" s="11"/>
      <c r="Q118" s="11"/>
      <c r="R118" s="11">
        <v>1</v>
      </c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pans="2:30" ht="12.75" customHeight="1" x14ac:dyDescent="0.2">
      <c r="B119" s="20"/>
      <c r="D119" s="11" t="s">
        <v>116</v>
      </c>
      <c r="E119" s="34" t="str">
        <f>E108</f>
        <v>P.59</v>
      </c>
      <c r="F119" s="35" t="s">
        <v>104</v>
      </c>
      <c r="G119" s="38"/>
      <c r="H119" s="29"/>
      <c r="I119" s="12" t="s">
        <v>68</v>
      </c>
      <c r="J119" s="12" t="s">
        <v>73</v>
      </c>
      <c r="K119" s="27"/>
      <c r="L119" s="12"/>
      <c r="M119" s="11"/>
      <c r="N119" s="11"/>
      <c r="O119" s="11"/>
      <c r="P119" s="11"/>
      <c r="Q119" s="11"/>
      <c r="R119" s="11"/>
      <c r="S119" s="11"/>
      <c r="T119" s="11"/>
      <c r="U119" s="11">
        <v>1</v>
      </c>
      <c r="V119" s="11"/>
      <c r="W119" s="11"/>
      <c r="X119" s="11"/>
      <c r="Y119" s="11"/>
      <c r="Z119" s="11"/>
      <c r="AA119" s="11"/>
      <c r="AB119" s="11"/>
      <c r="AC119" s="11"/>
      <c r="AD119" s="11"/>
    </row>
    <row r="120" spans="2:30" ht="12.75" customHeight="1" x14ac:dyDescent="0.2">
      <c r="B120" s="20"/>
      <c r="D120" s="11" t="s">
        <v>183</v>
      </c>
      <c r="E120" s="34" t="str">
        <f>E108</f>
        <v>P.59</v>
      </c>
      <c r="F120" s="35" t="s">
        <v>104</v>
      </c>
      <c r="G120" s="38"/>
      <c r="H120" s="29"/>
      <c r="I120" s="12" t="s">
        <v>40</v>
      </c>
      <c r="J120" s="12" t="s">
        <v>184</v>
      </c>
      <c r="K120" s="27"/>
      <c r="L120" s="12"/>
      <c r="M120" s="11"/>
      <c r="N120" s="11"/>
      <c r="O120" s="11"/>
      <c r="P120" s="11"/>
      <c r="Q120" s="11"/>
      <c r="R120" s="11"/>
      <c r="S120" s="11"/>
      <c r="T120" s="11"/>
      <c r="U120" s="11">
        <v>1</v>
      </c>
      <c r="V120" s="11"/>
      <c r="W120" s="11"/>
      <c r="X120" s="11"/>
      <c r="Y120" s="11"/>
      <c r="Z120" s="11"/>
      <c r="AA120" s="11"/>
      <c r="AB120" s="11"/>
      <c r="AC120" s="11"/>
      <c r="AD120" s="11"/>
    </row>
    <row r="121" spans="2:30" ht="12.75" customHeight="1" x14ac:dyDescent="0.2">
      <c r="B121" s="20"/>
      <c r="D121" s="11"/>
      <c r="E121" s="34"/>
      <c r="F121" s="35"/>
      <c r="G121" s="38"/>
      <c r="H121" s="29"/>
      <c r="I121" s="12"/>
      <c r="J121" s="12" t="s">
        <v>184</v>
      </c>
      <c r="K121" s="27"/>
      <c r="L121" s="12"/>
      <c r="M121" s="11"/>
      <c r="N121" s="11"/>
      <c r="O121" s="11"/>
      <c r="P121" s="11"/>
      <c r="Q121" s="11"/>
      <c r="R121" s="11"/>
      <c r="S121" s="11"/>
      <c r="T121" s="11"/>
      <c r="U121" s="11">
        <v>1</v>
      </c>
      <c r="V121" s="11"/>
      <c r="W121" s="11"/>
      <c r="X121" s="11"/>
      <c r="Y121" s="11"/>
      <c r="Z121" s="11"/>
      <c r="AA121" s="11"/>
      <c r="AB121" s="11"/>
      <c r="AC121" s="11"/>
      <c r="AD121" s="11"/>
    </row>
    <row r="122" spans="2:30" ht="12.75" customHeight="1" x14ac:dyDescent="0.2">
      <c r="B122" s="20"/>
      <c r="D122" s="11" t="s">
        <v>185</v>
      </c>
      <c r="E122" s="34" t="str">
        <f>E110</f>
        <v>P.59</v>
      </c>
      <c r="F122" s="35" t="s">
        <v>104</v>
      </c>
      <c r="G122" s="38"/>
      <c r="H122" s="29"/>
      <c r="I122" s="12" t="s">
        <v>68</v>
      </c>
      <c r="J122" s="12" t="s">
        <v>184</v>
      </c>
      <c r="K122" s="27"/>
      <c r="L122" s="12"/>
      <c r="M122" s="11"/>
      <c r="N122" s="11"/>
      <c r="O122" s="11"/>
      <c r="P122" s="11"/>
      <c r="Q122" s="11"/>
      <c r="R122" s="11"/>
      <c r="S122" s="11"/>
      <c r="T122" s="11"/>
      <c r="U122" s="11">
        <v>1</v>
      </c>
      <c r="V122" s="11"/>
      <c r="W122" s="11"/>
      <c r="X122" s="11"/>
      <c r="Y122" s="11"/>
      <c r="Z122" s="11"/>
      <c r="AA122" s="11"/>
      <c r="AB122" s="11"/>
      <c r="AC122" s="11"/>
      <c r="AD122" s="11"/>
    </row>
    <row r="123" spans="2:30" ht="12.75" customHeight="1" x14ac:dyDescent="0.2">
      <c r="B123" s="20"/>
      <c r="D123" s="11"/>
      <c r="E123" s="34"/>
      <c r="F123" s="35"/>
      <c r="G123" s="38"/>
      <c r="H123" s="29"/>
      <c r="I123" s="12"/>
      <c r="J123" s="12" t="s">
        <v>184</v>
      </c>
      <c r="K123" s="27"/>
      <c r="L123" s="12"/>
      <c r="M123" s="11"/>
      <c r="N123" s="11"/>
      <c r="O123" s="11"/>
      <c r="P123" s="11"/>
      <c r="Q123" s="11"/>
      <c r="R123" s="11"/>
      <c r="S123" s="11"/>
      <c r="T123" s="11"/>
      <c r="U123" s="11">
        <v>1</v>
      </c>
      <c r="V123" s="11"/>
      <c r="W123" s="11"/>
      <c r="X123" s="11"/>
      <c r="Y123" s="11"/>
      <c r="Z123" s="11"/>
      <c r="AA123" s="11"/>
      <c r="AB123" s="11"/>
      <c r="AC123" s="11"/>
      <c r="AD123" s="11"/>
    </row>
    <row r="124" spans="2:30" ht="12.75" customHeight="1" x14ac:dyDescent="0.2">
      <c r="B124" s="20"/>
      <c r="D124" s="11" t="s">
        <v>189</v>
      </c>
      <c r="E124" s="34" t="str">
        <f>E108</f>
        <v>P.59</v>
      </c>
      <c r="F124" s="35" t="s">
        <v>104</v>
      </c>
      <c r="G124" s="38"/>
      <c r="H124" s="29"/>
      <c r="I124" s="12" t="s">
        <v>40</v>
      </c>
      <c r="J124" s="12" t="s">
        <v>191</v>
      </c>
      <c r="K124" s="27"/>
      <c r="L124" s="12"/>
      <c r="M124" s="11"/>
      <c r="N124" s="11"/>
      <c r="O124" s="11"/>
      <c r="P124" s="11"/>
      <c r="Q124" s="11"/>
      <c r="R124" s="11">
        <v>1</v>
      </c>
      <c r="S124" s="11"/>
      <c r="T124" s="11">
        <v>1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pans="2:30" ht="12.75" customHeight="1" x14ac:dyDescent="0.2">
      <c r="B125" s="20"/>
      <c r="D125" s="11" t="s">
        <v>190</v>
      </c>
      <c r="E125" s="34" t="str">
        <f>E108</f>
        <v>P.59</v>
      </c>
      <c r="F125" s="35" t="s">
        <v>104</v>
      </c>
      <c r="G125" s="38"/>
      <c r="H125" s="29"/>
      <c r="I125" s="12" t="s">
        <v>40</v>
      </c>
      <c r="J125" s="12" t="s">
        <v>191</v>
      </c>
      <c r="K125" s="27"/>
      <c r="L125" s="12"/>
      <c r="M125" s="11"/>
      <c r="N125" s="11"/>
      <c r="O125" s="11"/>
      <c r="P125" s="11"/>
      <c r="Q125" s="11"/>
      <c r="R125" s="11">
        <v>1</v>
      </c>
      <c r="S125" s="11"/>
      <c r="T125" s="11">
        <v>1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spans="2:30" ht="12.75" customHeight="1" x14ac:dyDescent="0.2">
      <c r="B126" s="20"/>
      <c r="D126" s="11"/>
      <c r="E126" s="34"/>
      <c r="F126" s="35"/>
      <c r="G126" s="38"/>
      <c r="H126" s="29"/>
      <c r="I126" s="12"/>
      <c r="J126" s="12"/>
      <c r="K126" s="27"/>
      <c r="L126" s="12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spans="2:30" ht="12.75" customHeight="1" x14ac:dyDescent="0.2">
      <c r="B127" s="20"/>
      <c r="D127" s="11" t="s">
        <v>117</v>
      </c>
      <c r="E127" s="34" t="str">
        <f>E108</f>
        <v>P.59</v>
      </c>
      <c r="F127" s="35" t="s">
        <v>104</v>
      </c>
      <c r="G127" s="38"/>
      <c r="H127" s="37">
        <v>70652</v>
      </c>
      <c r="I127" s="12" t="s">
        <v>40</v>
      </c>
      <c r="J127" s="12" t="s">
        <v>100</v>
      </c>
      <c r="K127" s="27" t="s">
        <v>101</v>
      </c>
      <c r="L127" s="89">
        <v>12</v>
      </c>
      <c r="M127" s="11"/>
      <c r="N127" s="11"/>
      <c r="O127" s="11"/>
      <c r="P127" s="11"/>
      <c r="Q127" s="40">
        <v>3</v>
      </c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spans="2:30" ht="12.75" customHeight="1" x14ac:dyDescent="0.2">
      <c r="B128" s="20"/>
      <c r="D128" s="11" t="s">
        <v>118</v>
      </c>
      <c r="E128" s="34" t="str">
        <f>E108</f>
        <v>P.59</v>
      </c>
      <c r="F128" s="35" t="s">
        <v>104</v>
      </c>
      <c r="G128" s="38"/>
      <c r="H128" s="37">
        <v>70754</v>
      </c>
      <c r="I128" s="12" t="s">
        <v>40</v>
      </c>
      <c r="J128" s="12" t="s">
        <v>119</v>
      </c>
      <c r="K128" s="27" t="s">
        <v>122</v>
      </c>
      <c r="L128" s="12"/>
      <c r="M128" s="11">
        <v>13.9</v>
      </c>
      <c r="N128" s="11"/>
      <c r="O128" s="11"/>
      <c r="P128" s="11"/>
      <c r="Q128" s="40">
        <v>4</v>
      </c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spans="2:30" ht="12.75" customHeight="1" x14ac:dyDescent="0.2">
      <c r="B129" s="20"/>
      <c r="D129" s="11"/>
      <c r="E129" s="34"/>
      <c r="F129" s="35"/>
      <c r="G129" s="38"/>
      <c r="H129" s="29"/>
      <c r="I129" s="12"/>
      <c r="J129" s="12" t="s">
        <v>120</v>
      </c>
      <c r="K129" s="27" t="s">
        <v>121</v>
      </c>
      <c r="L129" s="12"/>
      <c r="M129" s="11"/>
      <c r="N129" s="11"/>
      <c r="O129" s="11"/>
      <c r="P129" s="11"/>
      <c r="Q129" s="11">
        <v>2.2000000000000002</v>
      </c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spans="2:30" ht="12.75" customHeight="1" x14ac:dyDescent="0.2">
      <c r="B130" s="20"/>
      <c r="D130" s="11" t="s">
        <v>123</v>
      </c>
      <c r="E130" s="34" t="str">
        <f>E108</f>
        <v>P.59</v>
      </c>
      <c r="F130" s="35" t="s">
        <v>104</v>
      </c>
      <c r="G130" s="38"/>
      <c r="H130" s="37">
        <v>70976</v>
      </c>
      <c r="I130" s="12" t="s">
        <v>40</v>
      </c>
      <c r="J130" s="12" t="s">
        <v>63</v>
      </c>
      <c r="K130" s="27" t="s">
        <v>64</v>
      </c>
      <c r="L130" s="12"/>
      <c r="M130" s="40">
        <v>13</v>
      </c>
      <c r="N130" s="11"/>
      <c r="O130" s="11"/>
      <c r="P130" s="11"/>
      <c r="Q130" s="11">
        <v>7.5</v>
      </c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spans="2:30" ht="12.75" customHeight="1" x14ac:dyDescent="0.2">
      <c r="B131" s="20"/>
      <c r="D131" s="11" t="s">
        <v>124</v>
      </c>
      <c r="E131" s="34" t="str">
        <f>E108</f>
        <v>P.59</v>
      </c>
      <c r="F131" s="35" t="s">
        <v>104</v>
      </c>
      <c r="G131" s="38"/>
      <c r="H131" s="37">
        <v>70680</v>
      </c>
      <c r="I131" s="12" t="s">
        <v>68</v>
      </c>
      <c r="J131" s="12" t="s">
        <v>125</v>
      </c>
      <c r="K131" s="27" t="s">
        <v>121</v>
      </c>
      <c r="L131" s="12"/>
      <c r="M131" s="11">
        <v>13.9</v>
      </c>
      <c r="N131" s="11"/>
      <c r="O131" s="11"/>
      <c r="P131" s="11"/>
      <c r="Q131" s="40">
        <v>2.2000000000000002</v>
      </c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2:30" ht="12.75" customHeight="1" x14ac:dyDescent="0.2">
      <c r="B132" s="20"/>
      <c r="D132" s="11"/>
      <c r="E132" s="34"/>
      <c r="F132" s="35"/>
      <c r="G132" s="38"/>
      <c r="H132" s="29"/>
      <c r="I132" s="12"/>
      <c r="J132" s="12" t="s">
        <v>119</v>
      </c>
      <c r="K132" s="27" t="s">
        <v>122</v>
      </c>
      <c r="L132" s="12"/>
      <c r="M132" s="11"/>
      <c r="N132" s="11"/>
      <c r="O132" s="11"/>
      <c r="P132" s="11"/>
      <c r="Q132" s="40">
        <v>4</v>
      </c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spans="2:30" ht="12.75" customHeight="1" x14ac:dyDescent="0.2">
      <c r="B133" s="20"/>
      <c r="D133" s="11"/>
      <c r="E133" s="34"/>
      <c r="F133" s="35"/>
      <c r="G133" s="38"/>
      <c r="H133" s="29"/>
      <c r="I133" s="12"/>
      <c r="J133" s="12" t="s">
        <v>119</v>
      </c>
      <c r="K133" s="27" t="s">
        <v>122</v>
      </c>
      <c r="L133" s="12"/>
      <c r="M133" s="11"/>
      <c r="N133" s="11"/>
      <c r="O133" s="11"/>
      <c r="P133" s="11"/>
      <c r="Q133" s="40">
        <v>4</v>
      </c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spans="2:30" ht="12.75" customHeight="1" x14ac:dyDescent="0.2">
      <c r="B134" s="20"/>
      <c r="D134" s="11"/>
      <c r="E134" s="34"/>
      <c r="F134" s="35"/>
      <c r="G134" s="38"/>
      <c r="H134" s="29"/>
      <c r="I134" s="12"/>
      <c r="J134" s="12" t="s">
        <v>126</v>
      </c>
      <c r="K134" s="27" t="s">
        <v>121</v>
      </c>
      <c r="L134" s="12"/>
      <c r="M134" s="11"/>
      <c r="N134" s="11"/>
      <c r="O134" s="11"/>
      <c r="P134" s="11"/>
      <c r="Q134" s="40">
        <v>2.2000000000000002</v>
      </c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spans="2:30" ht="12.75" customHeight="1" x14ac:dyDescent="0.2">
      <c r="B135" s="20"/>
      <c r="D135" s="11" t="s">
        <v>127</v>
      </c>
      <c r="E135" s="34" t="str">
        <f>E108</f>
        <v>P.59</v>
      </c>
      <c r="F135" s="35" t="s">
        <v>104</v>
      </c>
      <c r="G135" s="38"/>
      <c r="H135" s="37">
        <v>70805</v>
      </c>
      <c r="I135" s="12" t="s">
        <v>68</v>
      </c>
      <c r="J135" s="12" t="s">
        <v>128</v>
      </c>
      <c r="K135" s="27" t="s">
        <v>51</v>
      </c>
      <c r="L135" s="12"/>
      <c r="M135" s="11">
        <v>14.1</v>
      </c>
      <c r="N135" s="11"/>
      <c r="O135" s="11"/>
      <c r="P135" s="11"/>
      <c r="Q135" s="11">
        <v>6.3</v>
      </c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pans="2:30" ht="12.75" customHeight="1" x14ac:dyDescent="0.2">
      <c r="B136" s="20"/>
      <c r="D136" s="11"/>
      <c r="E136" s="34"/>
      <c r="F136" s="35"/>
      <c r="G136" s="38"/>
      <c r="H136" s="42"/>
      <c r="I136" s="12"/>
      <c r="J136" s="12" t="s">
        <v>129</v>
      </c>
      <c r="K136" s="27" t="s">
        <v>130</v>
      </c>
      <c r="L136" s="12"/>
      <c r="M136" s="11"/>
      <c r="N136" s="11"/>
      <c r="O136" s="11"/>
      <c r="P136" s="11"/>
      <c r="Q136" s="11">
        <v>2.2999999999999998</v>
      </c>
      <c r="R136" s="11"/>
      <c r="S136" s="11"/>
      <c r="T136" s="11"/>
      <c r="U136" s="11"/>
      <c r="V136" s="40"/>
      <c r="W136" s="11"/>
      <c r="X136" s="11"/>
      <c r="Y136" s="11"/>
      <c r="Z136" s="11"/>
      <c r="AA136" s="11"/>
      <c r="AB136" s="11"/>
      <c r="AC136" s="11"/>
      <c r="AD136" s="11"/>
    </row>
    <row r="137" spans="2:30" ht="12.75" customHeight="1" x14ac:dyDescent="0.2">
      <c r="B137" s="20"/>
      <c r="D137" s="11" t="s">
        <v>131</v>
      </c>
      <c r="E137" s="34" t="str">
        <f>E108</f>
        <v>P.59</v>
      </c>
      <c r="F137" s="35" t="s">
        <v>104</v>
      </c>
      <c r="G137" s="38"/>
      <c r="H137" s="42">
        <v>70855</v>
      </c>
      <c r="I137" s="12" t="s">
        <v>68</v>
      </c>
      <c r="J137" s="12" t="s">
        <v>132</v>
      </c>
      <c r="K137" s="27" t="s">
        <v>133</v>
      </c>
      <c r="L137" s="12"/>
      <c r="M137" s="11">
        <v>16.2</v>
      </c>
      <c r="N137" s="11"/>
      <c r="O137" s="11"/>
      <c r="P137" s="11"/>
      <c r="Q137" s="40">
        <v>5</v>
      </c>
      <c r="R137" s="11"/>
      <c r="S137" s="11"/>
      <c r="T137" s="11"/>
      <c r="U137" s="11"/>
      <c r="V137" s="40"/>
      <c r="W137" s="11"/>
      <c r="X137" s="11"/>
      <c r="Y137" s="11"/>
      <c r="Z137" s="11"/>
      <c r="AA137" s="11"/>
      <c r="AB137" s="11"/>
      <c r="AC137" s="11"/>
      <c r="AD137" s="11"/>
    </row>
    <row r="138" spans="2:30" ht="12.75" customHeight="1" x14ac:dyDescent="0.2">
      <c r="B138" s="20"/>
      <c r="D138" s="11"/>
      <c r="E138" s="34"/>
      <c r="F138" s="35"/>
      <c r="G138" s="38"/>
      <c r="H138" s="42"/>
      <c r="I138" s="12"/>
      <c r="J138" s="12" t="s">
        <v>70</v>
      </c>
      <c r="K138" s="27" t="s">
        <v>56</v>
      </c>
      <c r="L138" s="12"/>
      <c r="M138" s="11"/>
      <c r="N138" s="11"/>
      <c r="O138" s="11"/>
      <c r="P138" s="11"/>
      <c r="Q138" s="11">
        <v>1.5</v>
      </c>
      <c r="R138" s="11"/>
      <c r="S138" s="11"/>
      <c r="T138" s="11"/>
      <c r="U138" s="11"/>
      <c r="V138" s="40"/>
      <c r="W138" s="11"/>
      <c r="X138" s="11"/>
      <c r="Y138" s="11"/>
      <c r="Z138" s="11"/>
      <c r="AA138" s="11"/>
      <c r="AB138" s="11"/>
      <c r="AC138" s="11"/>
      <c r="AD138" s="11"/>
    </row>
    <row r="139" spans="2:30" ht="12.75" customHeight="1" x14ac:dyDescent="0.2">
      <c r="B139" s="20"/>
      <c r="D139" s="11"/>
      <c r="E139" s="34"/>
      <c r="F139" s="35"/>
      <c r="G139" s="38"/>
      <c r="H139" s="42"/>
      <c r="I139" s="12"/>
      <c r="J139" s="12" t="s">
        <v>100</v>
      </c>
      <c r="K139" s="27" t="s">
        <v>101</v>
      </c>
      <c r="L139" s="12"/>
      <c r="M139" s="11"/>
      <c r="N139" s="11"/>
      <c r="O139" s="11"/>
      <c r="P139" s="11"/>
      <c r="Q139" s="40">
        <v>3</v>
      </c>
      <c r="R139" s="11"/>
      <c r="S139" s="11"/>
      <c r="T139" s="11"/>
      <c r="U139" s="11"/>
      <c r="V139" s="40"/>
      <c r="W139" s="11"/>
      <c r="X139" s="11"/>
      <c r="Y139" s="11"/>
      <c r="Z139" s="11"/>
      <c r="AA139" s="11"/>
      <c r="AB139" s="11"/>
      <c r="AC139" s="11"/>
      <c r="AD139" s="11"/>
    </row>
    <row r="140" spans="2:30" ht="12.75" customHeight="1" x14ac:dyDescent="0.2">
      <c r="B140" s="20"/>
      <c r="D140" s="11" t="s">
        <v>134</v>
      </c>
      <c r="E140" s="34" t="str">
        <f>E108</f>
        <v>P.59</v>
      </c>
      <c r="F140" s="35" t="s">
        <v>104</v>
      </c>
      <c r="G140" s="38"/>
      <c r="H140" s="42">
        <v>70905</v>
      </c>
      <c r="I140" s="12" t="s">
        <v>68</v>
      </c>
      <c r="J140" s="12" t="s">
        <v>135</v>
      </c>
      <c r="K140" s="27" t="s">
        <v>91</v>
      </c>
      <c r="L140" s="12"/>
      <c r="M140" s="11">
        <v>13.6</v>
      </c>
      <c r="N140" s="11"/>
      <c r="O140" s="11"/>
      <c r="P140" s="11"/>
      <c r="Q140" s="40">
        <v>2</v>
      </c>
      <c r="R140" s="11"/>
      <c r="S140" s="11"/>
      <c r="T140" s="11"/>
      <c r="U140" s="11"/>
      <c r="V140" s="40"/>
      <c r="W140" s="11"/>
      <c r="X140" s="11"/>
      <c r="Y140" s="11"/>
      <c r="Z140" s="11"/>
      <c r="AA140" s="11"/>
      <c r="AB140" s="11"/>
      <c r="AC140" s="11"/>
      <c r="AD140" s="11"/>
    </row>
    <row r="141" spans="2:30" ht="12.75" customHeight="1" x14ac:dyDescent="0.2">
      <c r="B141" s="20"/>
      <c r="D141" s="11"/>
      <c r="E141" s="34"/>
      <c r="F141" s="36"/>
      <c r="G141" s="39"/>
      <c r="H141" s="42"/>
      <c r="I141" s="12"/>
      <c r="J141" s="12" t="s">
        <v>119</v>
      </c>
      <c r="K141" s="27" t="s">
        <v>122</v>
      </c>
      <c r="L141" s="12"/>
      <c r="M141" s="11"/>
      <c r="N141" s="11"/>
      <c r="O141" s="11"/>
      <c r="P141" s="11"/>
      <c r="Q141" s="40">
        <v>4</v>
      </c>
      <c r="R141" s="11"/>
      <c r="S141" s="11"/>
      <c r="T141" s="11"/>
      <c r="U141" s="11"/>
      <c r="V141" s="40"/>
      <c r="W141" s="11"/>
      <c r="X141" s="11"/>
      <c r="Y141" s="11"/>
      <c r="Z141" s="11"/>
      <c r="AA141" s="11"/>
      <c r="AB141" s="11"/>
      <c r="AC141" s="11"/>
      <c r="AD141" s="11"/>
    </row>
    <row r="142" spans="2:30" ht="12.75" customHeight="1" x14ac:dyDescent="0.2">
      <c r="B142" s="20"/>
      <c r="D142" s="11" t="s">
        <v>136</v>
      </c>
      <c r="E142" s="34" t="str">
        <f>E108</f>
        <v>P.59</v>
      </c>
      <c r="F142" s="35" t="s">
        <v>104</v>
      </c>
      <c r="G142" s="38"/>
      <c r="H142" s="42">
        <v>70976</v>
      </c>
      <c r="I142" s="12" t="s">
        <v>68</v>
      </c>
      <c r="J142" s="12" t="s">
        <v>98</v>
      </c>
      <c r="K142" s="27" t="s">
        <v>99</v>
      </c>
      <c r="L142" s="12"/>
      <c r="M142" s="11">
        <v>14.1</v>
      </c>
      <c r="N142" s="40"/>
      <c r="O142" s="11"/>
      <c r="P142" s="11"/>
      <c r="Q142" s="40">
        <v>1</v>
      </c>
      <c r="R142" s="11"/>
      <c r="S142" s="11"/>
      <c r="T142" s="11"/>
      <c r="U142" s="11"/>
      <c r="V142" s="40"/>
      <c r="W142" s="11"/>
      <c r="X142" s="11"/>
      <c r="Y142" s="11"/>
      <c r="Z142" s="11"/>
      <c r="AA142" s="11"/>
      <c r="AB142" s="11"/>
      <c r="AC142" s="11"/>
      <c r="AD142" s="11"/>
    </row>
    <row r="143" spans="2:30" ht="12.75" customHeight="1" x14ac:dyDescent="0.2">
      <c r="B143" s="20"/>
      <c r="D143" s="11"/>
      <c r="E143" s="34"/>
      <c r="F143" s="35"/>
      <c r="G143" s="38"/>
      <c r="H143" s="42"/>
      <c r="I143" s="12"/>
      <c r="J143" s="12" t="s">
        <v>137</v>
      </c>
      <c r="K143" s="27" t="s">
        <v>138</v>
      </c>
      <c r="L143" s="12"/>
      <c r="M143" s="11"/>
      <c r="N143" s="40"/>
      <c r="O143" s="11"/>
      <c r="P143" s="11"/>
      <c r="Q143" s="40">
        <v>6</v>
      </c>
      <c r="R143" s="11"/>
      <c r="S143" s="11"/>
      <c r="T143" s="11"/>
      <c r="U143" s="11"/>
      <c r="V143" s="40"/>
      <c r="W143" s="11"/>
      <c r="X143" s="11"/>
      <c r="Y143" s="11"/>
      <c r="Z143" s="11"/>
      <c r="AA143" s="11"/>
      <c r="AB143" s="11"/>
      <c r="AC143" s="11"/>
      <c r="AD143" s="11"/>
    </row>
    <row r="144" spans="2:30" ht="12.75" customHeight="1" x14ac:dyDescent="0.2">
      <c r="B144" s="20"/>
      <c r="D144" s="11" t="s">
        <v>139</v>
      </c>
      <c r="E144" s="34" t="str">
        <f>E108</f>
        <v>P.59</v>
      </c>
      <c r="F144" s="35" t="s">
        <v>104</v>
      </c>
      <c r="G144" s="38"/>
      <c r="H144" s="42">
        <v>71100</v>
      </c>
      <c r="I144" s="12" t="s">
        <v>68</v>
      </c>
      <c r="J144" s="12" t="s">
        <v>70</v>
      </c>
      <c r="K144" s="27" t="s">
        <v>56</v>
      </c>
      <c r="L144" s="89">
        <v>12</v>
      </c>
      <c r="M144" s="11"/>
      <c r="N144" s="11"/>
      <c r="O144" s="11"/>
      <c r="P144" s="11"/>
      <c r="Q144" s="11">
        <v>1.5</v>
      </c>
      <c r="R144" s="11"/>
      <c r="S144" s="11"/>
      <c r="T144" s="11"/>
      <c r="U144" s="11"/>
      <c r="V144" s="40"/>
      <c r="W144" s="11"/>
      <c r="X144" s="11"/>
      <c r="Y144" s="11"/>
      <c r="Z144" s="11"/>
      <c r="AA144" s="11"/>
      <c r="AB144" s="11"/>
      <c r="AC144" s="11"/>
      <c r="AD144" s="11"/>
    </row>
    <row r="145" spans="2:30" ht="12.75" customHeight="1" x14ac:dyDescent="0.2">
      <c r="B145" s="20"/>
      <c r="D145" s="11" t="s">
        <v>186</v>
      </c>
      <c r="E145" s="34" t="str">
        <f>E108</f>
        <v>P.59</v>
      </c>
      <c r="F145" s="35" t="s">
        <v>104</v>
      </c>
      <c r="G145" s="38"/>
      <c r="H145" s="42">
        <v>70753</v>
      </c>
      <c r="I145" s="12" t="s">
        <v>40</v>
      </c>
      <c r="J145" s="12" t="s">
        <v>87</v>
      </c>
      <c r="K145" s="27" t="s">
        <v>88</v>
      </c>
      <c r="L145" s="12"/>
      <c r="M145" s="11"/>
      <c r="N145" s="11"/>
      <c r="O145" s="11"/>
      <c r="P145" s="11">
        <v>1</v>
      </c>
      <c r="Q145" s="11">
        <v>3.4</v>
      </c>
      <c r="R145" s="11"/>
      <c r="S145" s="11"/>
      <c r="T145" s="11"/>
      <c r="U145" s="11"/>
      <c r="V145" s="40"/>
      <c r="W145" s="11"/>
      <c r="X145" s="11"/>
      <c r="Y145" s="11"/>
      <c r="Z145" s="11"/>
      <c r="AA145" s="11"/>
      <c r="AB145" s="11"/>
      <c r="AC145" s="11"/>
      <c r="AD145" s="11"/>
    </row>
    <row r="146" spans="2:30" ht="12.75" customHeight="1" x14ac:dyDescent="0.2">
      <c r="B146" s="20"/>
      <c r="D146" s="11"/>
      <c r="E146" s="34"/>
      <c r="F146" s="35"/>
      <c r="G146" s="38"/>
      <c r="H146" s="42"/>
      <c r="I146" s="12"/>
      <c r="J146" s="12" t="s">
        <v>87</v>
      </c>
      <c r="K146" s="27" t="s">
        <v>88</v>
      </c>
      <c r="L146" s="12"/>
      <c r="M146" s="11"/>
      <c r="N146" s="11"/>
      <c r="O146" s="11"/>
      <c r="P146" s="11">
        <v>1</v>
      </c>
      <c r="Q146" s="11">
        <v>3.4</v>
      </c>
      <c r="R146" s="11"/>
      <c r="S146" s="11"/>
      <c r="T146" s="11"/>
      <c r="U146" s="11"/>
      <c r="V146" s="40"/>
      <c r="W146" s="11"/>
      <c r="X146" s="11"/>
      <c r="Y146" s="11"/>
      <c r="Z146" s="11"/>
      <c r="AA146" s="11"/>
      <c r="AB146" s="11"/>
      <c r="AC146" s="11"/>
      <c r="AD146" s="11"/>
    </row>
    <row r="147" spans="2:30" ht="12.75" customHeight="1" x14ac:dyDescent="0.2">
      <c r="B147" s="20"/>
      <c r="D147" s="11"/>
      <c r="E147" s="34"/>
      <c r="F147" s="35"/>
      <c r="G147" s="38"/>
      <c r="H147" s="42"/>
      <c r="I147" s="12"/>
      <c r="J147" s="12" t="s">
        <v>192</v>
      </c>
      <c r="K147" s="27" t="s">
        <v>193</v>
      </c>
      <c r="L147" s="12"/>
      <c r="M147" s="11"/>
      <c r="N147" s="11"/>
      <c r="O147" s="11"/>
      <c r="P147" s="11">
        <v>1</v>
      </c>
      <c r="Q147" s="40">
        <v>4</v>
      </c>
      <c r="R147" s="11"/>
      <c r="S147" s="11"/>
      <c r="T147" s="11"/>
      <c r="U147" s="11"/>
      <c r="V147" s="40"/>
      <c r="W147" s="11"/>
      <c r="X147" s="11"/>
      <c r="Y147" s="11"/>
      <c r="Z147" s="11"/>
      <c r="AA147" s="11"/>
      <c r="AB147" s="11"/>
      <c r="AC147" s="11"/>
      <c r="AD147" s="11"/>
    </row>
    <row r="148" spans="2:30" ht="12.75" customHeight="1" x14ac:dyDescent="0.2">
      <c r="B148" s="20"/>
      <c r="D148" s="11"/>
      <c r="E148" s="34"/>
      <c r="F148" s="35"/>
      <c r="G148" s="38"/>
      <c r="H148" s="29"/>
      <c r="I148" s="12"/>
      <c r="J148" s="12" t="s">
        <v>192</v>
      </c>
      <c r="K148" s="27" t="s">
        <v>193</v>
      </c>
      <c r="L148" s="12"/>
      <c r="M148" s="11"/>
      <c r="N148" s="11"/>
      <c r="O148" s="11"/>
      <c r="P148" s="11">
        <v>1</v>
      </c>
      <c r="Q148" s="40">
        <v>4</v>
      </c>
      <c r="R148" s="11"/>
      <c r="S148" s="11"/>
      <c r="T148" s="11"/>
      <c r="U148" s="11"/>
      <c r="V148" s="40"/>
      <c r="W148" s="11"/>
      <c r="X148" s="11"/>
      <c r="Y148" s="11"/>
      <c r="Z148" s="11"/>
      <c r="AA148" s="11"/>
      <c r="AB148" s="11"/>
      <c r="AC148" s="11"/>
      <c r="AD148" s="11"/>
    </row>
    <row r="149" spans="2:30" ht="12.75" customHeight="1" x14ac:dyDescent="0.2">
      <c r="B149" s="20"/>
      <c r="D149" s="11" t="s">
        <v>187</v>
      </c>
      <c r="E149" s="34" t="str">
        <f>E108</f>
        <v>P.59</v>
      </c>
      <c r="F149" s="35" t="s">
        <v>104</v>
      </c>
      <c r="G149" s="38"/>
      <c r="H149" s="42">
        <v>70683</v>
      </c>
      <c r="I149" s="12" t="s">
        <v>68</v>
      </c>
      <c r="J149" s="12" t="s">
        <v>48</v>
      </c>
      <c r="K149" s="27" t="s">
        <v>53</v>
      </c>
      <c r="L149" s="12"/>
      <c r="M149" s="11"/>
      <c r="N149" s="11"/>
      <c r="O149" s="11"/>
      <c r="P149" s="11">
        <v>1</v>
      </c>
      <c r="Q149" s="11">
        <v>3.7</v>
      </c>
      <c r="R149" s="11"/>
      <c r="S149" s="11"/>
      <c r="T149" s="11"/>
      <c r="U149" s="11"/>
      <c r="V149" s="40"/>
      <c r="W149" s="11"/>
      <c r="X149" s="11"/>
      <c r="Y149" s="11"/>
      <c r="Z149" s="11"/>
      <c r="AA149" s="11"/>
      <c r="AB149" s="11"/>
      <c r="AC149" s="11"/>
      <c r="AD149" s="11"/>
    </row>
    <row r="150" spans="2:30" ht="12.75" customHeight="1" x14ac:dyDescent="0.2">
      <c r="B150" s="20"/>
      <c r="D150" s="11"/>
      <c r="E150" s="34"/>
      <c r="F150" s="35"/>
      <c r="G150" s="38"/>
      <c r="H150" s="42"/>
      <c r="I150" s="12"/>
      <c r="J150" s="12" t="s">
        <v>48</v>
      </c>
      <c r="K150" s="27" t="s">
        <v>53</v>
      </c>
      <c r="L150" s="12"/>
      <c r="M150" s="11"/>
      <c r="N150" s="11"/>
      <c r="O150" s="11"/>
      <c r="P150" s="11">
        <v>1</v>
      </c>
      <c r="Q150" s="11">
        <v>3.7</v>
      </c>
      <c r="R150" s="11"/>
      <c r="S150" s="11"/>
      <c r="T150" s="11"/>
      <c r="U150" s="11"/>
      <c r="V150" s="40"/>
      <c r="W150" s="11"/>
      <c r="X150" s="11"/>
      <c r="Y150" s="11"/>
      <c r="Z150" s="11"/>
      <c r="AA150" s="11"/>
      <c r="AB150" s="11"/>
      <c r="AC150" s="11"/>
      <c r="AD150" s="11"/>
    </row>
    <row r="151" spans="2:30" ht="12.75" customHeight="1" x14ac:dyDescent="0.2">
      <c r="B151" s="20"/>
      <c r="D151" s="11"/>
      <c r="E151" s="34"/>
      <c r="F151" s="35"/>
      <c r="G151" s="38"/>
      <c r="H151" s="42"/>
      <c r="I151" s="12"/>
      <c r="J151" s="12" t="s">
        <v>87</v>
      </c>
      <c r="K151" s="27" t="s">
        <v>88</v>
      </c>
      <c r="L151" s="12"/>
      <c r="M151" s="11"/>
      <c r="N151" s="11"/>
      <c r="O151" s="11"/>
      <c r="P151" s="11">
        <v>1</v>
      </c>
      <c r="Q151" s="40">
        <v>3.4</v>
      </c>
      <c r="R151" s="11"/>
      <c r="S151" s="11"/>
      <c r="T151" s="11"/>
      <c r="U151" s="11"/>
      <c r="V151" s="40"/>
      <c r="W151" s="11"/>
      <c r="X151" s="11"/>
      <c r="Y151" s="11"/>
      <c r="Z151" s="11"/>
      <c r="AA151" s="11"/>
      <c r="AB151" s="11"/>
      <c r="AC151" s="11"/>
      <c r="AD151" s="11"/>
    </row>
    <row r="152" spans="2:30" ht="12.75" customHeight="1" x14ac:dyDescent="0.2">
      <c r="B152" s="20"/>
      <c r="D152" s="11"/>
      <c r="E152" s="34"/>
      <c r="F152" s="35"/>
      <c r="G152" s="38"/>
      <c r="H152" s="29"/>
      <c r="I152" s="12"/>
      <c r="J152" s="12" t="s">
        <v>87</v>
      </c>
      <c r="K152" s="27" t="s">
        <v>88</v>
      </c>
      <c r="L152" s="12"/>
      <c r="M152" s="11"/>
      <c r="N152" s="11"/>
      <c r="O152" s="11"/>
      <c r="P152" s="11">
        <v>1</v>
      </c>
      <c r="Q152" s="40">
        <v>3.4</v>
      </c>
      <c r="R152" s="11"/>
      <c r="S152" s="11"/>
      <c r="T152" s="11"/>
      <c r="U152" s="11"/>
      <c r="V152" s="40"/>
      <c r="W152" s="11"/>
      <c r="X152" s="11"/>
      <c r="Y152" s="11"/>
      <c r="Z152" s="11"/>
      <c r="AA152" s="11"/>
      <c r="AB152" s="11"/>
      <c r="AC152" s="11"/>
      <c r="AD152" s="11"/>
    </row>
    <row r="153" spans="2:30" ht="12.75" customHeight="1" x14ac:dyDescent="0.2">
      <c r="B153" s="20"/>
      <c r="D153" s="11"/>
      <c r="E153" s="11"/>
      <c r="F153" s="129"/>
      <c r="G153" s="129"/>
      <c r="H153" s="37"/>
      <c r="I153" s="12"/>
      <c r="J153" s="12" t="s">
        <v>194</v>
      </c>
      <c r="K153" s="27" t="s">
        <v>130</v>
      </c>
      <c r="L153" s="12"/>
      <c r="M153" s="11"/>
      <c r="N153" s="11"/>
      <c r="O153" s="11"/>
      <c r="P153" s="11">
        <v>1</v>
      </c>
      <c r="Q153" s="11">
        <v>2.2999999999999998</v>
      </c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spans="2:30" ht="12.75" customHeight="1" x14ac:dyDescent="0.2">
      <c r="B154" s="20"/>
      <c r="D154" s="11"/>
      <c r="E154" s="11"/>
      <c r="F154" s="129"/>
      <c r="G154" s="129"/>
      <c r="H154" s="37"/>
      <c r="I154" s="12"/>
      <c r="J154" s="12" t="s">
        <v>204</v>
      </c>
      <c r="K154" s="27" t="s">
        <v>196</v>
      </c>
      <c r="L154" s="12"/>
      <c r="M154" s="11"/>
      <c r="N154" s="11"/>
      <c r="O154" s="11"/>
      <c r="P154" s="11">
        <v>1</v>
      </c>
      <c r="Q154" s="11">
        <v>1.5</v>
      </c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spans="2:30" ht="12.75" customHeight="1" x14ac:dyDescent="0.2">
      <c r="B155" s="20"/>
      <c r="D155" s="11" t="s">
        <v>197</v>
      </c>
      <c r="E155" s="11" t="str">
        <f>E108</f>
        <v>P.59</v>
      </c>
      <c r="F155" s="129" t="s">
        <v>104</v>
      </c>
      <c r="G155" s="129"/>
      <c r="H155" s="37">
        <v>70780</v>
      </c>
      <c r="I155" s="12" t="s">
        <v>68</v>
      </c>
      <c r="J155" s="12" t="s">
        <v>194</v>
      </c>
      <c r="K155" s="27" t="s">
        <v>130</v>
      </c>
      <c r="L155" s="12"/>
      <c r="M155" s="11"/>
      <c r="N155" s="11"/>
      <c r="O155" s="11"/>
      <c r="P155" s="11">
        <v>1</v>
      </c>
      <c r="Q155" s="11">
        <v>2.2999999999999998</v>
      </c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spans="2:30" ht="12.75" customHeight="1" x14ac:dyDescent="0.2">
      <c r="B156" s="20"/>
      <c r="D156" s="11"/>
      <c r="E156" s="11"/>
      <c r="F156" s="129"/>
      <c r="G156" s="129"/>
      <c r="H156" s="37"/>
      <c r="I156" s="12"/>
      <c r="J156" s="12" t="s">
        <v>195</v>
      </c>
      <c r="K156" s="27" t="s">
        <v>196</v>
      </c>
      <c r="L156" s="12"/>
      <c r="M156" s="11"/>
      <c r="N156" s="11"/>
      <c r="O156" s="11"/>
      <c r="P156" s="11">
        <v>1</v>
      </c>
      <c r="Q156" s="11">
        <v>1.5</v>
      </c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pans="2:30" ht="12.75" customHeight="1" x14ac:dyDescent="0.2">
      <c r="B157" s="20"/>
      <c r="D157" s="11"/>
      <c r="E157" s="11"/>
      <c r="F157" s="129"/>
      <c r="G157" s="129"/>
      <c r="H157" s="37"/>
      <c r="I157" s="12"/>
      <c r="J157" s="12"/>
      <c r="K157" s="27"/>
      <c r="L157" s="12"/>
      <c r="M157" s="11"/>
      <c r="N157" s="11"/>
      <c r="O157" s="11"/>
      <c r="P157" s="11"/>
      <c r="Q157" s="40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spans="2:30" ht="12.75" customHeight="1" x14ac:dyDescent="0.2">
      <c r="B158" s="20"/>
      <c r="D158" s="11"/>
      <c r="E158" s="11"/>
      <c r="F158" s="129"/>
      <c r="G158" s="129"/>
      <c r="H158" s="37"/>
      <c r="I158" s="12"/>
      <c r="J158" s="12"/>
      <c r="K158" s="27"/>
      <c r="L158" s="12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spans="2:30" ht="12.75" customHeight="1" x14ac:dyDescent="0.2">
      <c r="B159" s="20"/>
      <c r="D159" s="11"/>
      <c r="E159" s="11"/>
      <c r="F159" s="129"/>
      <c r="G159" s="129"/>
      <c r="H159" s="37"/>
      <c r="I159" s="12"/>
      <c r="J159" s="12"/>
      <c r="K159" s="27"/>
      <c r="L159" s="12"/>
      <c r="M159" s="11"/>
      <c r="N159" s="11"/>
      <c r="O159" s="11"/>
      <c r="P159" s="11"/>
      <c r="Q159" s="40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spans="2:30" ht="12.75" customHeight="1" x14ac:dyDescent="0.2">
      <c r="B160" s="20"/>
      <c r="D160" s="11"/>
      <c r="E160" s="11"/>
      <c r="F160" s="29"/>
      <c r="G160" s="29"/>
      <c r="H160" s="37"/>
      <c r="I160" s="12"/>
      <c r="J160" s="12"/>
      <c r="K160" s="27"/>
      <c r="L160" s="12"/>
      <c r="M160" s="11"/>
      <c r="N160" s="11"/>
      <c r="O160" s="11"/>
      <c r="P160" s="11"/>
      <c r="Q160" s="40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spans="2:35" ht="12.75" customHeight="1" x14ac:dyDescent="0.2">
      <c r="B161" s="20"/>
      <c r="D161" s="11"/>
      <c r="E161" s="11"/>
      <c r="F161" s="129"/>
      <c r="G161" s="129"/>
      <c r="H161" s="37"/>
      <c r="I161" s="12"/>
      <c r="J161" s="12"/>
      <c r="K161" s="27"/>
      <c r="L161" s="12"/>
      <c r="M161" s="11"/>
      <c r="N161" s="11"/>
      <c r="O161" s="11"/>
      <c r="P161" s="11"/>
      <c r="Q161" s="40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 spans="2:35" ht="12.75" customHeight="1" x14ac:dyDescent="0.2">
      <c r="B162" s="20"/>
      <c r="D162" s="11"/>
      <c r="E162" s="11"/>
      <c r="F162" s="29"/>
      <c r="G162" s="29"/>
      <c r="H162" s="37"/>
      <c r="I162" s="12"/>
      <c r="J162" s="12"/>
      <c r="K162" s="27"/>
      <c r="L162" s="12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spans="2:35" ht="12.75" customHeight="1" x14ac:dyDescent="0.2">
      <c r="B163" s="20"/>
      <c r="D163" s="11"/>
      <c r="E163" s="11"/>
      <c r="F163" s="29"/>
      <c r="G163" s="29"/>
      <c r="H163" s="37"/>
      <c r="I163" s="12"/>
      <c r="J163" s="12"/>
      <c r="K163" s="27"/>
      <c r="L163" s="12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</row>
    <row r="164" spans="2:35" ht="12.75" customHeight="1" x14ac:dyDescent="0.2">
      <c r="B164" s="20"/>
      <c r="D164" s="11"/>
      <c r="E164" s="11"/>
      <c r="F164" s="29"/>
      <c r="G164" s="29"/>
      <c r="H164" s="37"/>
      <c r="I164" s="12"/>
      <c r="J164" s="12"/>
      <c r="K164" s="27"/>
      <c r="L164" s="12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</row>
    <row r="165" spans="2:35" ht="12.75" customHeight="1" x14ac:dyDescent="0.2">
      <c r="B165" s="20"/>
      <c r="D165" s="11"/>
      <c r="E165" s="11"/>
      <c r="F165" s="29"/>
      <c r="G165" s="29"/>
      <c r="H165" s="37"/>
      <c r="I165" s="12"/>
      <c r="J165" s="12"/>
      <c r="K165" s="27"/>
      <c r="L165" s="12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</row>
    <row r="166" spans="2:35" ht="12.75" customHeight="1" x14ac:dyDescent="0.2">
      <c r="B166" s="20"/>
      <c r="D166" s="11"/>
      <c r="E166" s="11"/>
      <c r="F166" s="129"/>
      <c r="G166" s="129"/>
      <c r="H166" s="37"/>
      <c r="I166" s="12"/>
      <c r="J166" s="12"/>
      <c r="K166" s="27"/>
      <c r="L166" s="12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</row>
    <row r="167" spans="2:35" ht="12.75" customHeight="1" x14ac:dyDescent="0.2">
      <c r="B167" s="20"/>
      <c r="D167" s="11"/>
      <c r="E167" s="11"/>
      <c r="F167" s="129"/>
      <c r="G167" s="129"/>
      <c r="H167" s="37"/>
      <c r="I167" s="12"/>
      <c r="J167" s="12"/>
      <c r="K167" s="27"/>
      <c r="L167" s="12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</row>
    <row r="168" spans="2:35" ht="12.75" customHeight="1" x14ac:dyDescent="0.2">
      <c r="B168" s="20"/>
      <c r="D168" s="11"/>
      <c r="E168" s="11"/>
      <c r="F168" s="129"/>
      <c r="G168" s="129"/>
      <c r="H168" s="37"/>
      <c r="I168" s="12"/>
      <c r="J168" s="12"/>
      <c r="K168" s="27"/>
      <c r="L168" s="12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</row>
    <row r="169" spans="2:35" ht="12.75" customHeight="1" thickBot="1" x14ac:dyDescent="0.25">
      <c r="B169" s="21"/>
      <c r="D169" s="11"/>
      <c r="E169" s="11"/>
      <c r="F169" s="130"/>
      <c r="G169" s="130"/>
      <c r="H169" s="30"/>
      <c r="I169" s="12"/>
      <c r="J169" s="12"/>
      <c r="K169" s="27"/>
      <c r="L169" s="12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</row>
    <row r="170" spans="2:35" ht="12.75" customHeight="1" x14ac:dyDescent="0.2">
      <c r="B170" s="5" t="s">
        <v>9</v>
      </c>
      <c r="D170" s="131" t="s">
        <v>0</v>
      </c>
      <c r="E170" s="132"/>
      <c r="F170" s="132"/>
      <c r="G170" s="132"/>
      <c r="H170" s="132"/>
      <c r="I170" s="132"/>
      <c r="J170" s="132"/>
      <c r="K170" s="133"/>
      <c r="L170" s="90">
        <f>SUM(L108:L169)</f>
        <v>24</v>
      </c>
      <c r="M170" s="90">
        <f>SUM(M108:M169)</f>
        <v>98.799999999999983</v>
      </c>
      <c r="N170" s="90">
        <f>SUM(N108:N169)</f>
        <v>0</v>
      </c>
      <c r="O170" s="25">
        <f t="shared" ref="O170:P170" si="19">SUM(O108:O169)</f>
        <v>0</v>
      </c>
      <c r="P170" s="25">
        <f t="shared" si="19"/>
        <v>12</v>
      </c>
      <c r="Q170" s="90">
        <f>SUM(Q108:Q169)</f>
        <v>98.300000000000011</v>
      </c>
      <c r="R170" s="25">
        <f>SUM(R108:R169)</f>
        <v>10</v>
      </c>
      <c r="S170" s="25">
        <f t="shared" ref="S170:AA170" si="20">SUM(S108:S169)</f>
        <v>0</v>
      </c>
      <c r="T170" s="25">
        <f t="shared" si="20"/>
        <v>5</v>
      </c>
      <c r="U170" s="25">
        <f t="shared" si="20"/>
        <v>8</v>
      </c>
      <c r="V170" s="25">
        <f t="shared" si="20"/>
        <v>0</v>
      </c>
      <c r="W170" s="25">
        <f t="shared" si="20"/>
        <v>0</v>
      </c>
      <c r="X170" s="25">
        <f t="shared" si="20"/>
        <v>0</v>
      </c>
      <c r="Y170" s="25">
        <f t="shared" si="20"/>
        <v>0</v>
      </c>
      <c r="Z170" s="25">
        <f t="shared" si="20"/>
        <v>0</v>
      </c>
      <c r="AA170" s="25">
        <f t="shared" si="20"/>
        <v>0</v>
      </c>
      <c r="AB170" s="25"/>
      <c r="AC170" s="25"/>
      <c r="AD170" s="25"/>
    </row>
    <row r="171" spans="2:35" ht="12.75" customHeight="1" thickBot="1" x14ac:dyDescent="0.25"/>
    <row r="172" spans="2:35" ht="12.75" customHeight="1" thickBot="1" x14ac:dyDescent="0.25">
      <c r="B172" s="18" t="s">
        <v>7</v>
      </c>
      <c r="D172" s="125" t="str">
        <f>"SUBSUMMARY SHEET " &amp; B173</f>
        <v>SUBSUMMARY SHEET 56</v>
      </c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F172" s="31">
        <v>1</v>
      </c>
      <c r="AG172" s="32" t="s">
        <v>25</v>
      </c>
      <c r="AH172" s="33"/>
      <c r="AI172" s="33"/>
    </row>
    <row r="173" spans="2:35" ht="12.75" customHeight="1" thickBot="1" x14ac:dyDescent="0.25">
      <c r="B173" s="22">
        <f>B91+1</f>
        <v>56</v>
      </c>
      <c r="D173" s="126" t="s">
        <v>5</v>
      </c>
      <c r="E173" s="126"/>
      <c r="F173" s="126"/>
      <c r="G173" s="126"/>
      <c r="H173" s="126"/>
      <c r="I173" s="126"/>
      <c r="J173" s="126"/>
      <c r="K173" s="126"/>
      <c r="L173" s="17" t="s">
        <v>29</v>
      </c>
      <c r="M173" s="17" t="s">
        <v>30</v>
      </c>
      <c r="N173" s="17" t="s">
        <v>31</v>
      </c>
      <c r="O173" s="17" t="s">
        <v>32</v>
      </c>
      <c r="P173" s="17" t="s">
        <v>188</v>
      </c>
      <c r="Q173" s="17" t="s">
        <v>33</v>
      </c>
      <c r="R173" s="17" t="s">
        <v>34</v>
      </c>
      <c r="S173" s="17" t="s">
        <v>35</v>
      </c>
      <c r="T173" s="17" t="s">
        <v>36</v>
      </c>
      <c r="U173" s="17" t="s">
        <v>37</v>
      </c>
      <c r="V173" s="17"/>
      <c r="W173" s="17"/>
      <c r="X173" s="17"/>
      <c r="Y173" s="17"/>
      <c r="Z173" s="17"/>
      <c r="AA173" s="17"/>
      <c r="AB173" s="17"/>
      <c r="AC173" s="17"/>
      <c r="AD173" s="17"/>
      <c r="AI173" s="17" t="s">
        <v>29</v>
      </c>
    </row>
    <row r="174" spans="2:35" ht="12.75" customHeight="1" thickBot="1" x14ac:dyDescent="0.25">
      <c r="D174" s="127" t="s">
        <v>6</v>
      </c>
      <c r="E174" s="127"/>
      <c r="F174" s="127"/>
      <c r="G174" s="127"/>
      <c r="H174" s="127"/>
      <c r="I174" s="127"/>
      <c r="J174" s="127"/>
      <c r="K174" s="127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I174" s="13"/>
    </row>
    <row r="175" spans="2:35" ht="12.75" customHeight="1" x14ac:dyDescent="0.2">
      <c r="B175" s="136" t="s">
        <v>8</v>
      </c>
      <c r="D175" s="139" t="s">
        <v>22</v>
      </c>
      <c r="E175" s="139" t="s">
        <v>23</v>
      </c>
      <c r="F175" s="139" t="s">
        <v>21</v>
      </c>
      <c r="G175" s="139"/>
      <c r="H175" s="139" t="s">
        <v>18</v>
      </c>
      <c r="I175" s="142" t="s">
        <v>19</v>
      </c>
      <c r="J175" s="145" t="s">
        <v>20</v>
      </c>
      <c r="K175" s="148" t="s">
        <v>24</v>
      </c>
      <c r="L175" s="23" t="str">
        <f t="shared" ref="L175:S175" si="21">IF(OR(TRIM(L173)=0,TRIM(L173)=""),"",IF(IFERROR(TRIM(INDEX(QryItemNamed,MATCH(TRIM(L173),ITEM,0),2)),"")="Y","SPECIAL",LEFT(IFERROR(TRIM(INDEX(ITEM,MATCH(TRIM(L173),ITEM,0))),""),3)))</f>
        <v>630</v>
      </c>
      <c r="M175" s="7" t="str">
        <f t="shared" si="21"/>
        <v>630</v>
      </c>
      <c r="N175" s="7" t="str">
        <f t="shared" si="21"/>
        <v>630</v>
      </c>
      <c r="O175" s="7" t="str">
        <f t="shared" si="21"/>
        <v>630</v>
      </c>
      <c r="P175" s="7" t="str">
        <f t="shared" si="21"/>
        <v>630</v>
      </c>
      <c r="Q175" s="7" t="str">
        <f t="shared" si="21"/>
        <v>630</v>
      </c>
      <c r="R175" s="7" t="str">
        <f t="shared" si="21"/>
        <v>630</v>
      </c>
      <c r="S175" s="7" t="str">
        <f t="shared" si="21"/>
        <v>630</v>
      </c>
      <c r="T175" s="7" t="str">
        <f t="shared" ref="T175:AB175" si="22">IF(OR(TRIM(T173)=0,TRIM(T173)=""),"",IF(IFERROR(TRIM(INDEX(QryItemNamed,MATCH(TRIM(T173),ITEM,0),2)),"")="Y","SPECIAL",LEFT(IFERROR(TRIM(INDEX(ITEM,MATCH(TRIM(T173),ITEM,0))),""),3)))</f>
        <v>630</v>
      </c>
      <c r="U175" s="7" t="str">
        <f t="shared" si="22"/>
        <v>630</v>
      </c>
      <c r="V175" s="7" t="str">
        <f t="shared" si="22"/>
        <v/>
      </c>
      <c r="W175" s="7" t="str">
        <f t="shared" si="22"/>
        <v/>
      </c>
      <c r="X175" s="7" t="str">
        <f t="shared" si="22"/>
        <v/>
      </c>
      <c r="Y175" s="7" t="str">
        <f t="shared" si="22"/>
        <v/>
      </c>
      <c r="Z175" s="7" t="str">
        <f t="shared" si="22"/>
        <v/>
      </c>
      <c r="AA175" s="7" t="str">
        <f t="shared" si="22"/>
        <v/>
      </c>
      <c r="AB175" s="7" t="str">
        <f t="shared" si="22"/>
        <v/>
      </c>
      <c r="AC175" s="7" t="str">
        <f t="shared" ref="AC175:AD175" si="23">IF(OR(TRIM(AC173)=0,TRIM(AC173)=""),"",IF(IFERROR(TRIM(INDEX(QryItemNamed,MATCH(TRIM(AC173),ITEM,0),2)),"")="Y","SPECIAL",LEFT(IFERROR(TRIM(INDEX(ITEM,MATCH(TRIM(AC173),ITEM,0))),""),3)))</f>
        <v/>
      </c>
      <c r="AD175" s="7" t="str">
        <f t="shared" si="23"/>
        <v/>
      </c>
      <c r="AI175" s="7" t="str">
        <f t="shared" ref="AI175" si="24">IF(OR(TRIM(AI173)=0,TRIM(AI173)=""),"",IF(IFERROR(TRIM(INDEX(QryItemNamed,MATCH(TRIM(AI173),ITEM,0),2)),"")="Y","SPECIAL",LEFT(IFERROR(TRIM(INDEX(ITEM,MATCH(TRIM(AI173),ITEM,0))),""),3)))</f>
        <v>630</v>
      </c>
    </row>
    <row r="176" spans="2:35" ht="12.75" customHeight="1" x14ac:dyDescent="0.2">
      <c r="B176" s="137"/>
      <c r="D176" s="140"/>
      <c r="E176" s="140"/>
      <c r="F176" s="140"/>
      <c r="G176" s="140"/>
      <c r="H176" s="140"/>
      <c r="I176" s="143"/>
      <c r="J176" s="146"/>
      <c r="K176" s="149"/>
      <c r="L176" s="151" t="str">
        <f t="shared" ref="L176:Q176" si="25">IF(OR(TRIM(L173)=0,TRIM(L173)=""),IF(L174="","",L174),IF(IFERROR(TRIM(INDEX(QryItemNamed,MATCH(TRIM(L173),ITEM,0),2)),"")="Y",TRIM(RIGHT(IFERROR(TRIM(INDEX(QryItemNamed,MATCH(TRIM(L173),ITEM,0),4)),"123456789012"),LEN(IFERROR(TRIM(INDEX(QryItemNamed,MATCH(TRIM(L173),ITEM,0),4)),"123456789012"))-9))&amp;L174,IFERROR(TRIM(INDEX(QryItemNamed,MATCH(TRIM(L173),ITEM,0),4))&amp;L174,"ITEM CODE DOES NOT EXIST IN ITEM MASTER")))</f>
        <v>GROUND MOUNTED SUPPORT, NO. 2 POST</v>
      </c>
      <c r="M176" s="128" t="str">
        <f t="shared" si="25"/>
        <v>GROUND MOUNTED SUPPORT, NO. 3 POST</v>
      </c>
      <c r="N176" s="128" t="str">
        <f t="shared" si="25"/>
        <v>STREET NAME SIGN SUPPORT, NO. 3 POST</v>
      </c>
      <c r="O176" s="128" t="str">
        <f t="shared" si="25"/>
        <v>SIGN POST REFLECTOR</v>
      </c>
      <c r="P176" s="128" t="str">
        <f t="shared" si="25"/>
        <v>SIGN SUPPORT ASSEMBLY, POLE MOUNTED</v>
      </c>
      <c r="Q176" s="128" t="str">
        <f t="shared" si="25"/>
        <v>SIGN, FLAT SHEET</v>
      </c>
      <c r="R176" s="128" t="str">
        <f t="shared" ref="R176:S176" si="26">IF(OR(TRIM(R173)=0,TRIM(R173)=""),IF(R174="","",R174),IF(IFERROR(TRIM(INDEX(QryItemNamed,MATCH(TRIM(R173),ITEM,0),2)),"")="Y",TRIM(RIGHT(IFERROR(TRIM(INDEX(QryItemNamed,MATCH(TRIM(R173),ITEM,0),4)),"123456789012"),LEN(IFERROR(TRIM(INDEX(QryItemNamed,MATCH(TRIM(R173),ITEM,0),4)),"123456789012"))-9))&amp;R174,IFERROR(TRIM(INDEX(QryItemNamed,MATCH(TRIM(R173),ITEM,0),4))&amp;R174,"ITEM CODE DOES NOT EXIST IN ITEM MASTER")))</f>
        <v>REMOVAL OF GROUND MOUNTED SIGN AND DISPOSAL</v>
      </c>
      <c r="S176" s="128" t="str">
        <f t="shared" si="26"/>
        <v>REMOVAL OF GROUND MOUNTED SIGN AND REERECTION</v>
      </c>
      <c r="T176" s="128" t="str">
        <f t="shared" ref="T176:AB176" si="27">IF(OR(TRIM(T173)=0,TRIM(T173)=""),IF(T174="","",T174),IF(IFERROR(TRIM(INDEX(QryItemNamed,MATCH(TRIM(T173),ITEM,0),2)),"")="Y",TRIM(RIGHT(IFERROR(TRIM(INDEX(QryItemNamed,MATCH(TRIM(T173),ITEM,0),4)),"123456789012"),LEN(IFERROR(TRIM(INDEX(QryItemNamed,MATCH(TRIM(T173),ITEM,0),4)),"123456789012"))-9))&amp;T174,IFERROR(TRIM(INDEX(QryItemNamed,MATCH(TRIM(T173),ITEM,0),4))&amp;T174,"ITEM CODE DOES NOT EXIST IN ITEM MASTER")))</f>
        <v>REMOVAL OF GROUND MOUNTED POST SUPPORT AND DISPOSAL</v>
      </c>
      <c r="U176" s="128" t="str">
        <f t="shared" si="27"/>
        <v>REMOVAL OF POLE MOUNTED SIGN AND DISPOSAL</v>
      </c>
      <c r="V176" s="128" t="str">
        <f t="shared" si="27"/>
        <v/>
      </c>
      <c r="W176" s="128" t="str">
        <f t="shared" si="27"/>
        <v/>
      </c>
      <c r="X176" s="128" t="str">
        <f t="shared" si="27"/>
        <v/>
      </c>
      <c r="Y176" s="128" t="str">
        <f t="shared" si="27"/>
        <v/>
      </c>
      <c r="Z176" s="128" t="str">
        <f t="shared" si="27"/>
        <v/>
      </c>
      <c r="AA176" s="128" t="str">
        <f t="shared" si="27"/>
        <v/>
      </c>
      <c r="AB176" s="128" t="str">
        <f t="shared" si="27"/>
        <v/>
      </c>
      <c r="AC176" s="128" t="str">
        <f t="shared" ref="AC176:AD176" si="28">IF(OR(TRIM(AC173)=0,TRIM(AC173)=""),IF(AC174="","",AC174),IF(IFERROR(TRIM(INDEX(QryItemNamed,MATCH(TRIM(AC173),ITEM,0),2)),"")="Y",TRIM(RIGHT(IFERROR(TRIM(INDEX(QryItemNamed,MATCH(TRIM(AC173),ITEM,0),4)),"123456789012"),LEN(IFERROR(TRIM(INDEX(QryItemNamed,MATCH(TRIM(AC173),ITEM,0),4)),"123456789012"))-9))&amp;AC174,IFERROR(TRIM(INDEX(QryItemNamed,MATCH(TRIM(AC173),ITEM,0),4))&amp;AC174,"ITEM CODE DOES NOT EXIST IN ITEM MASTER")))</f>
        <v/>
      </c>
      <c r="AD176" s="128" t="str">
        <f t="shared" si="28"/>
        <v/>
      </c>
      <c r="AI176" s="152" t="str">
        <f t="shared" ref="AI176" si="29">IF(OR(TRIM(AI173)=0,TRIM(AI173)=""),IF(AI174="","",AI174),IF(IFERROR(TRIM(INDEX(QryItemNamed,MATCH(TRIM(AI173),ITEM,0),2)),"")="Y",TRIM(RIGHT(IFERROR(TRIM(INDEX(QryItemNamed,MATCH(TRIM(AI173),ITEM,0),4)),"123456789012"),LEN(IFERROR(TRIM(INDEX(QryItemNamed,MATCH(TRIM(AI173),ITEM,0),4)),"123456789012"))-9))&amp;AI174,IFERROR(TRIM(INDEX(QryItemNamed,MATCH(TRIM(AI173),ITEM,0),4))&amp;AI174,"ITEM CODE DOES NOT EXIST IN ITEM MASTER")))</f>
        <v>GROUND MOUNTED SUPPORT, NO. 2 POST</v>
      </c>
    </row>
    <row r="177" spans="2:35" ht="12.75" customHeight="1" x14ac:dyDescent="0.2">
      <c r="B177" s="137"/>
      <c r="D177" s="140"/>
      <c r="E177" s="140"/>
      <c r="F177" s="140"/>
      <c r="G177" s="140"/>
      <c r="H177" s="140"/>
      <c r="I177" s="143"/>
      <c r="J177" s="146"/>
      <c r="K177" s="149"/>
      <c r="L177" s="151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I177" s="153"/>
    </row>
    <row r="178" spans="2:35" ht="12.75" customHeight="1" x14ac:dyDescent="0.2">
      <c r="B178" s="137"/>
      <c r="D178" s="140"/>
      <c r="E178" s="140"/>
      <c r="F178" s="140"/>
      <c r="G178" s="140"/>
      <c r="H178" s="140"/>
      <c r="I178" s="143"/>
      <c r="J178" s="146"/>
      <c r="K178" s="149"/>
      <c r="L178" s="151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I178" s="153"/>
    </row>
    <row r="179" spans="2:35" ht="12.75" customHeight="1" x14ac:dyDescent="0.2">
      <c r="B179" s="137"/>
      <c r="D179" s="140"/>
      <c r="E179" s="140"/>
      <c r="F179" s="140"/>
      <c r="G179" s="140"/>
      <c r="H179" s="140"/>
      <c r="I179" s="143"/>
      <c r="J179" s="146"/>
      <c r="K179" s="149"/>
      <c r="L179" s="151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I179" s="153"/>
    </row>
    <row r="180" spans="2:35" ht="12.75" customHeight="1" x14ac:dyDescent="0.2">
      <c r="B180" s="137"/>
      <c r="D180" s="140"/>
      <c r="E180" s="140"/>
      <c r="F180" s="140"/>
      <c r="G180" s="140"/>
      <c r="H180" s="140"/>
      <c r="I180" s="143"/>
      <c r="J180" s="146"/>
      <c r="K180" s="149"/>
      <c r="L180" s="151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I180" s="153"/>
    </row>
    <row r="181" spans="2:35" ht="12.75" customHeight="1" x14ac:dyDescent="0.2">
      <c r="B181" s="137"/>
      <c r="D181" s="140"/>
      <c r="E181" s="140"/>
      <c r="F181" s="140"/>
      <c r="G181" s="140"/>
      <c r="H181" s="140"/>
      <c r="I181" s="143"/>
      <c r="J181" s="146"/>
      <c r="K181" s="149"/>
      <c r="L181" s="151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I181" s="153"/>
    </row>
    <row r="182" spans="2:35" ht="12.75" customHeight="1" x14ac:dyDescent="0.2">
      <c r="B182" s="137"/>
      <c r="D182" s="140"/>
      <c r="E182" s="140"/>
      <c r="F182" s="140"/>
      <c r="G182" s="140"/>
      <c r="H182" s="140"/>
      <c r="I182" s="143"/>
      <c r="J182" s="146"/>
      <c r="K182" s="149"/>
      <c r="L182" s="151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I182" s="153"/>
    </row>
    <row r="183" spans="2:35" ht="12.75" customHeight="1" x14ac:dyDescent="0.2">
      <c r="B183" s="137"/>
      <c r="D183" s="140"/>
      <c r="E183" s="140"/>
      <c r="F183" s="140"/>
      <c r="G183" s="140"/>
      <c r="H183" s="140"/>
      <c r="I183" s="143"/>
      <c r="J183" s="146"/>
      <c r="K183" s="149"/>
      <c r="L183" s="151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I183" s="153"/>
    </row>
    <row r="184" spans="2:35" ht="12.75" customHeight="1" x14ac:dyDescent="0.2">
      <c r="B184" s="137"/>
      <c r="D184" s="140"/>
      <c r="E184" s="140"/>
      <c r="F184" s="140"/>
      <c r="G184" s="140"/>
      <c r="H184" s="140"/>
      <c r="I184" s="143"/>
      <c r="J184" s="146"/>
      <c r="K184" s="149"/>
      <c r="L184" s="151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I184" s="153"/>
    </row>
    <row r="185" spans="2:35" ht="12.75" customHeight="1" x14ac:dyDescent="0.2">
      <c r="B185" s="137"/>
      <c r="D185" s="140"/>
      <c r="E185" s="140"/>
      <c r="F185" s="140"/>
      <c r="G185" s="140"/>
      <c r="H185" s="140"/>
      <c r="I185" s="143"/>
      <c r="J185" s="146"/>
      <c r="K185" s="149"/>
      <c r="L185" s="151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I185" s="153"/>
    </row>
    <row r="186" spans="2:35" ht="12.75" customHeight="1" x14ac:dyDescent="0.2">
      <c r="B186" s="137"/>
      <c r="D186" s="140"/>
      <c r="E186" s="140"/>
      <c r="F186" s="140"/>
      <c r="G186" s="140"/>
      <c r="H186" s="140"/>
      <c r="I186" s="143"/>
      <c r="J186" s="146"/>
      <c r="K186" s="149"/>
      <c r="L186" s="151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I186" s="153"/>
    </row>
    <row r="187" spans="2:35" ht="12.75" customHeight="1" x14ac:dyDescent="0.2">
      <c r="B187" s="137"/>
      <c r="D187" s="140"/>
      <c r="E187" s="140"/>
      <c r="F187" s="140"/>
      <c r="G187" s="140"/>
      <c r="H187" s="140"/>
      <c r="I187" s="143"/>
      <c r="J187" s="146"/>
      <c r="K187" s="149"/>
      <c r="L187" s="151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I187" s="154"/>
    </row>
    <row r="188" spans="2:35" ht="12.75" customHeight="1" thickBot="1" x14ac:dyDescent="0.25">
      <c r="B188" s="138"/>
      <c r="D188" s="141"/>
      <c r="E188" s="141"/>
      <c r="F188" s="141"/>
      <c r="G188" s="141"/>
      <c r="H188" s="141"/>
      <c r="I188" s="144"/>
      <c r="J188" s="147"/>
      <c r="K188" s="150"/>
      <c r="L188" s="24" t="str">
        <f t="shared" ref="L188:S188" si="30">IF(OR(TRIM(L173)=0,TRIM(L173)=""),"",IFERROR(TRIM(INDEX(QryItemNamed,MATCH(TRIM(L173),ITEM,0),3)),""))</f>
        <v>FT</v>
      </c>
      <c r="M188" s="8" t="str">
        <f t="shared" si="30"/>
        <v>FT</v>
      </c>
      <c r="N188" s="8" t="str">
        <f t="shared" si="30"/>
        <v>FT</v>
      </c>
      <c r="O188" s="8" t="str">
        <f t="shared" si="30"/>
        <v>EACH</v>
      </c>
      <c r="P188" s="8" t="str">
        <f t="shared" si="30"/>
        <v>EACH</v>
      </c>
      <c r="Q188" s="8" t="str">
        <f t="shared" si="30"/>
        <v>SF</v>
      </c>
      <c r="R188" s="8" t="str">
        <f t="shared" si="30"/>
        <v>EACH</v>
      </c>
      <c r="S188" s="8" t="str">
        <f t="shared" si="30"/>
        <v>EACH</v>
      </c>
      <c r="T188" s="8" t="str">
        <f t="shared" ref="T188:AB188" si="31">IF(OR(TRIM(T173)=0,TRIM(T173)=""),"",IFERROR(TRIM(INDEX(QryItemNamed,MATCH(TRIM(T173),ITEM,0),3)),""))</f>
        <v>EACH</v>
      </c>
      <c r="U188" s="8" t="str">
        <f t="shared" si="31"/>
        <v>EACH</v>
      </c>
      <c r="V188" s="8" t="str">
        <f t="shared" si="31"/>
        <v/>
      </c>
      <c r="W188" s="8" t="str">
        <f t="shared" si="31"/>
        <v/>
      </c>
      <c r="X188" s="8" t="str">
        <f t="shared" si="31"/>
        <v/>
      </c>
      <c r="Y188" s="8" t="str">
        <f t="shared" si="31"/>
        <v/>
      </c>
      <c r="Z188" s="8" t="str">
        <f t="shared" si="31"/>
        <v/>
      </c>
      <c r="AA188" s="8" t="str">
        <f t="shared" si="31"/>
        <v/>
      </c>
      <c r="AB188" s="8" t="str">
        <f t="shared" si="31"/>
        <v/>
      </c>
      <c r="AC188" s="8" t="str">
        <f t="shared" ref="AC188:AD188" si="32">IF(OR(TRIM(AC173)=0,TRIM(AC173)=""),"",IFERROR(TRIM(INDEX(QryItemNamed,MATCH(TRIM(AC173),ITEM,0),3)),""))</f>
        <v/>
      </c>
      <c r="AD188" s="8" t="str">
        <f t="shared" si="32"/>
        <v/>
      </c>
      <c r="AI188" s="8" t="str">
        <f t="shared" ref="AI188" si="33">IF(OR(TRIM(AI173)=0,TRIM(AI173)=""),"",IFERROR(TRIM(INDEX(QryItemNamed,MATCH(TRIM(AI173),ITEM,0),3)),""))</f>
        <v>FT</v>
      </c>
    </row>
    <row r="189" spans="2:35" ht="12.75" customHeight="1" x14ac:dyDescent="0.2">
      <c r="B189" s="19"/>
      <c r="D189" s="9"/>
      <c r="E189" s="9"/>
      <c r="F189" s="134"/>
      <c r="G189" s="135"/>
      <c r="H189" s="28"/>
      <c r="I189" s="10"/>
      <c r="J189" s="10"/>
      <c r="K189" s="26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I189" s="9"/>
    </row>
    <row r="190" spans="2:35" ht="12.75" customHeight="1" x14ac:dyDescent="0.2">
      <c r="B190" s="20"/>
      <c r="D190" s="11" t="s">
        <v>140</v>
      </c>
      <c r="E190" s="34" t="s">
        <v>201</v>
      </c>
      <c r="F190" s="35" t="s">
        <v>104</v>
      </c>
      <c r="G190" s="38"/>
      <c r="H190" s="42"/>
      <c r="I190" s="12" t="s">
        <v>40</v>
      </c>
      <c r="J190" s="12" t="s">
        <v>141</v>
      </c>
      <c r="K190" s="27"/>
      <c r="L190" s="12"/>
      <c r="M190" s="11"/>
      <c r="N190" s="11"/>
      <c r="O190" s="11"/>
      <c r="P190" s="11"/>
      <c r="Q190" s="11"/>
      <c r="R190" s="11"/>
      <c r="S190" s="11"/>
      <c r="T190" s="11"/>
      <c r="U190" s="11">
        <v>1</v>
      </c>
      <c r="V190" s="40"/>
      <c r="W190" s="11"/>
      <c r="X190" s="11"/>
      <c r="Y190" s="11"/>
      <c r="Z190" s="11"/>
      <c r="AA190" s="11"/>
      <c r="AB190" s="11"/>
      <c r="AC190" s="11"/>
      <c r="AD190" s="11"/>
      <c r="AI190" s="11"/>
    </row>
    <row r="191" spans="2:35" ht="12.75" customHeight="1" x14ac:dyDescent="0.2">
      <c r="B191" s="20"/>
      <c r="D191" s="11"/>
      <c r="E191" s="34"/>
      <c r="F191" s="35"/>
      <c r="G191" s="38"/>
      <c r="H191" s="42"/>
      <c r="I191" s="12"/>
      <c r="J191" s="12" t="s">
        <v>73</v>
      </c>
      <c r="K191" s="27"/>
      <c r="L191" s="12"/>
      <c r="M191" s="11"/>
      <c r="N191" s="11"/>
      <c r="O191" s="11"/>
      <c r="P191" s="11"/>
      <c r="Q191" s="11"/>
      <c r="R191" s="11"/>
      <c r="S191" s="11"/>
      <c r="T191" s="11"/>
      <c r="U191" s="11">
        <v>1</v>
      </c>
      <c r="V191" s="40"/>
      <c r="W191" s="11"/>
      <c r="X191" s="11"/>
      <c r="Y191" s="11"/>
      <c r="Z191" s="11"/>
      <c r="AA191" s="11"/>
      <c r="AB191" s="11"/>
      <c r="AC191" s="11"/>
      <c r="AD191" s="11"/>
      <c r="AI191" s="11"/>
    </row>
    <row r="192" spans="2:35" ht="12.75" customHeight="1" x14ac:dyDescent="0.2">
      <c r="B192" s="20"/>
      <c r="D192" s="11" t="s">
        <v>142</v>
      </c>
      <c r="E192" s="34" t="str">
        <f>E190</f>
        <v>P.60</v>
      </c>
      <c r="F192" s="35" t="s">
        <v>104</v>
      </c>
      <c r="G192" s="38"/>
      <c r="H192" s="29"/>
      <c r="I192" s="12" t="s">
        <v>40</v>
      </c>
      <c r="J192" s="12" t="s">
        <v>113</v>
      </c>
      <c r="K192" s="27"/>
      <c r="L192" s="12"/>
      <c r="M192" s="11"/>
      <c r="N192" s="11"/>
      <c r="O192" s="11"/>
      <c r="P192" s="11"/>
      <c r="Q192" s="11"/>
      <c r="R192" s="11"/>
      <c r="S192" s="11"/>
      <c r="T192" s="11"/>
      <c r="U192" s="11">
        <v>1</v>
      </c>
      <c r="V192" s="40"/>
      <c r="W192" s="11"/>
      <c r="X192" s="11"/>
      <c r="Y192" s="11"/>
      <c r="Z192" s="11"/>
      <c r="AA192" s="11"/>
      <c r="AB192" s="11"/>
      <c r="AC192" s="11"/>
      <c r="AD192" s="11"/>
      <c r="AI192" s="11"/>
    </row>
    <row r="193" spans="2:35" ht="12.75" customHeight="1" x14ac:dyDescent="0.2">
      <c r="B193" s="20"/>
      <c r="D193" s="11"/>
      <c r="E193" s="34"/>
      <c r="F193" s="35"/>
      <c r="G193" s="38"/>
      <c r="H193" s="29"/>
      <c r="I193" s="12"/>
      <c r="J193" s="12" t="s">
        <v>73</v>
      </c>
      <c r="K193" s="27"/>
      <c r="L193" s="12"/>
      <c r="M193" s="11"/>
      <c r="N193" s="11"/>
      <c r="O193" s="11"/>
      <c r="P193" s="11"/>
      <c r="Q193" s="11"/>
      <c r="R193" s="11"/>
      <c r="S193" s="11"/>
      <c r="T193" s="11"/>
      <c r="U193" s="11">
        <v>1</v>
      </c>
      <c r="V193" s="40"/>
      <c r="W193" s="11"/>
      <c r="X193" s="11"/>
      <c r="Y193" s="11"/>
      <c r="Z193" s="11"/>
      <c r="AA193" s="11"/>
      <c r="AB193" s="11"/>
      <c r="AC193" s="11"/>
      <c r="AD193" s="11"/>
      <c r="AI193" s="11"/>
    </row>
    <row r="194" spans="2:35" ht="12.75" customHeight="1" x14ac:dyDescent="0.2">
      <c r="B194" s="20"/>
      <c r="D194" s="11" t="s">
        <v>143</v>
      </c>
      <c r="E194" s="34" t="str">
        <f>E190</f>
        <v>P.60</v>
      </c>
      <c r="F194" s="35" t="s">
        <v>104</v>
      </c>
      <c r="G194" s="38"/>
      <c r="H194" s="29"/>
      <c r="I194" s="12" t="s">
        <v>68</v>
      </c>
      <c r="J194" s="12" t="s">
        <v>105</v>
      </c>
      <c r="K194" s="27"/>
      <c r="L194" s="12"/>
      <c r="M194" s="11"/>
      <c r="N194" s="11"/>
      <c r="O194" s="11"/>
      <c r="P194" s="11"/>
      <c r="Q194" s="11"/>
      <c r="R194" s="11">
        <v>1</v>
      </c>
      <c r="S194" s="11"/>
      <c r="T194" s="11">
        <v>1</v>
      </c>
      <c r="U194" s="11"/>
      <c r="V194" s="40"/>
      <c r="W194" s="11"/>
      <c r="X194" s="11"/>
      <c r="Y194" s="11"/>
      <c r="Z194" s="11"/>
      <c r="AA194" s="11"/>
      <c r="AB194" s="11"/>
      <c r="AC194" s="11"/>
      <c r="AD194" s="11"/>
      <c r="AI194" s="11"/>
    </row>
    <row r="195" spans="2:35" ht="12.75" customHeight="1" x14ac:dyDescent="0.2">
      <c r="B195" s="20"/>
      <c r="D195" s="11"/>
      <c r="E195" s="34"/>
      <c r="F195" s="35"/>
      <c r="G195" s="38"/>
      <c r="H195" s="29"/>
      <c r="I195" s="12"/>
      <c r="J195" s="12" t="s">
        <v>144</v>
      </c>
      <c r="K195" s="27"/>
      <c r="L195" s="12"/>
      <c r="M195" s="11"/>
      <c r="N195" s="11"/>
      <c r="O195" s="11"/>
      <c r="P195" s="11"/>
      <c r="Q195" s="11"/>
      <c r="R195" s="11">
        <v>1</v>
      </c>
      <c r="S195" s="11"/>
      <c r="T195" s="11"/>
      <c r="U195" s="11"/>
      <c r="V195" s="40"/>
      <c r="W195" s="11"/>
      <c r="X195" s="11"/>
      <c r="Y195" s="11"/>
      <c r="Z195" s="11"/>
      <c r="AA195" s="11"/>
      <c r="AB195" s="11"/>
      <c r="AC195" s="11"/>
      <c r="AD195" s="11"/>
      <c r="AI195" s="11"/>
    </row>
    <row r="196" spans="2:35" ht="12.75" customHeight="1" x14ac:dyDescent="0.2">
      <c r="B196" s="20"/>
      <c r="D196" s="11" t="s">
        <v>146</v>
      </c>
      <c r="E196" s="34" t="str">
        <f>E190</f>
        <v>P.60</v>
      </c>
      <c r="F196" s="35" t="s">
        <v>104</v>
      </c>
      <c r="G196" s="38"/>
      <c r="H196" s="29"/>
      <c r="I196" s="12" t="s">
        <v>68</v>
      </c>
      <c r="J196" s="12" t="s">
        <v>145</v>
      </c>
      <c r="K196" s="27"/>
      <c r="L196" s="12"/>
      <c r="M196" s="11"/>
      <c r="N196" s="11"/>
      <c r="O196" s="11"/>
      <c r="P196" s="11"/>
      <c r="Q196" s="11"/>
      <c r="R196" s="11">
        <v>1</v>
      </c>
      <c r="S196" s="11"/>
      <c r="T196" s="11">
        <v>1</v>
      </c>
      <c r="U196" s="11"/>
      <c r="V196" s="40"/>
      <c r="W196" s="11"/>
      <c r="X196" s="11"/>
      <c r="Y196" s="11"/>
      <c r="Z196" s="11"/>
      <c r="AA196" s="11"/>
      <c r="AB196" s="11"/>
      <c r="AC196" s="11"/>
      <c r="AD196" s="11"/>
      <c r="AI196" s="11"/>
    </row>
    <row r="197" spans="2:35" ht="12.75" customHeight="1" x14ac:dyDescent="0.2">
      <c r="B197" s="20"/>
      <c r="D197" s="11" t="s">
        <v>147</v>
      </c>
      <c r="E197" s="34" t="str">
        <f>E190</f>
        <v>P.60</v>
      </c>
      <c r="F197" s="35" t="s">
        <v>104</v>
      </c>
      <c r="G197" s="38"/>
      <c r="H197" s="29"/>
      <c r="I197" s="12" t="s">
        <v>68</v>
      </c>
      <c r="J197" s="12" t="s">
        <v>73</v>
      </c>
      <c r="K197" s="27"/>
      <c r="L197" s="12"/>
      <c r="M197" s="11"/>
      <c r="N197" s="11"/>
      <c r="O197" s="11"/>
      <c r="P197" s="11"/>
      <c r="Q197" s="11"/>
      <c r="R197" s="11"/>
      <c r="S197" s="11"/>
      <c r="T197" s="11"/>
      <c r="U197" s="11">
        <v>1</v>
      </c>
      <c r="V197" s="40"/>
      <c r="W197" s="11"/>
      <c r="X197" s="11"/>
      <c r="Y197" s="11"/>
      <c r="Z197" s="11"/>
      <c r="AA197" s="11"/>
      <c r="AB197" s="11"/>
      <c r="AC197" s="11"/>
      <c r="AD197" s="11"/>
      <c r="AI197" s="11"/>
    </row>
    <row r="198" spans="2:35" ht="12.75" customHeight="1" x14ac:dyDescent="0.2">
      <c r="B198" s="20"/>
      <c r="D198" s="11"/>
      <c r="E198" s="11"/>
      <c r="F198" s="129"/>
      <c r="G198" s="129"/>
      <c r="H198" s="29"/>
      <c r="I198" s="12"/>
      <c r="J198" s="12"/>
      <c r="K198" s="27"/>
      <c r="L198" s="12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I198" s="11"/>
    </row>
    <row r="199" spans="2:35" ht="12.75" customHeight="1" x14ac:dyDescent="0.2">
      <c r="B199" s="20"/>
      <c r="D199" s="11" t="s">
        <v>148</v>
      </c>
      <c r="E199" s="11" t="str">
        <f>E190</f>
        <v>P.60</v>
      </c>
      <c r="F199" s="129" t="s">
        <v>104</v>
      </c>
      <c r="G199" s="129"/>
      <c r="H199" s="37">
        <v>71152</v>
      </c>
      <c r="I199" s="12" t="s">
        <v>40</v>
      </c>
      <c r="J199" s="12" t="s">
        <v>149</v>
      </c>
      <c r="K199" s="27" t="s">
        <v>51</v>
      </c>
      <c r="L199" s="12"/>
      <c r="M199" s="11">
        <v>14.1</v>
      </c>
      <c r="N199" s="11"/>
      <c r="O199" s="11"/>
      <c r="P199" s="11"/>
      <c r="Q199" s="11">
        <v>6.3</v>
      </c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I199" s="11"/>
    </row>
    <row r="200" spans="2:35" ht="12.75" customHeight="1" x14ac:dyDescent="0.2">
      <c r="B200" s="20"/>
      <c r="D200" s="11"/>
      <c r="E200" s="11"/>
      <c r="F200" s="129"/>
      <c r="G200" s="129"/>
      <c r="H200" s="37"/>
      <c r="I200" s="12"/>
      <c r="J200" s="12" t="s">
        <v>129</v>
      </c>
      <c r="K200" s="27" t="s">
        <v>130</v>
      </c>
      <c r="L200" s="12"/>
      <c r="M200" s="11"/>
      <c r="N200" s="11"/>
      <c r="O200" s="11"/>
      <c r="P200" s="11"/>
      <c r="Q200" s="11">
        <v>2.2999999999999998</v>
      </c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I200" s="11"/>
    </row>
    <row r="201" spans="2:35" ht="12.75" customHeight="1" x14ac:dyDescent="0.2">
      <c r="B201" s="20"/>
      <c r="D201" s="11" t="s">
        <v>150</v>
      </c>
      <c r="E201" s="11" t="str">
        <f>E190</f>
        <v>P.60</v>
      </c>
      <c r="F201" s="129" t="s">
        <v>104</v>
      </c>
      <c r="G201" s="129"/>
      <c r="H201" s="37">
        <v>71250</v>
      </c>
      <c r="I201" s="12" t="s">
        <v>40</v>
      </c>
      <c r="J201" s="12" t="s">
        <v>100</v>
      </c>
      <c r="K201" s="27" t="s">
        <v>101</v>
      </c>
      <c r="L201" s="12">
        <v>13.6</v>
      </c>
      <c r="M201" s="11"/>
      <c r="N201" s="11"/>
      <c r="O201" s="11"/>
      <c r="P201" s="11"/>
      <c r="Q201" s="40">
        <v>3</v>
      </c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I201" s="11">
        <v>13.6</v>
      </c>
    </row>
    <row r="202" spans="2:35" ht="12.75" customHeight="1" x14ac:dyDescent="0.2">
      <c r="B202" s="20"/>
      <c r="D202" s="11"/>
      <c r="E202" s="11"/>
      <c r="F202" s="129"/>
      <c r="G202" s="129"/>
      <c r="H202" s="37"/>
      <c r="I202" s="12"/>
      <c r="J202" s="12" t="s">
        <v>70</v>
      </c>
      <c r="K202" s="27" t="s">
        <v>56</v>
      </c>
      <c r="L202" s="12"/>
      <c r="M202" s="11"/>
      <c r="N202" s="11"/>
      <c r="O202" s="11"/>
      <c r="P202" s="11"/>
      <c r="Q202" s="11">
        <v>1.5</v>
      </c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I202" s="11"/>
    </row>
    <row r="203" spans="2:35" ht="12.75" customHeight="1" x14ac:dyDescent="0.2">
      <c r="B203" s="20"/>
      <c r="D203" s="11" t="s">
        <v>151</v>
      </c>
      <c r="E203" s="11" t="str">
        <f>E190</f>
        <v>P.60</v>
      </c>
      <c r="F203" s="129" t="s">
        <v>104</v>
      </c>
      <c r="G203" s="129"/>
      <c r="H203" s="37">
        <v>71521</v>
      </c>
      <c r="I203" s="12" t="s">
        <v>40</v>
      </c>
      <c r="J203" s="12" t="s">
        <v>132</v>
      </c>
      <c r="K203" s="27" t="s">
        <v>138</v>
      </c>
      <c r="L203" s="12"/>
      <c r="M203" s="11">
        <v>16.2</v>
      </c>
      <c r="N203" s="11"/>
      <c r="O203" s="11"/>
      <c r="P203" s="11"/>
      <c r="Q203" s="40">
        <v>5</v>
      </c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I203" s="11"/>
    </row>
    <row r="204" spans="2:35" ht="12.75" customHeight="1" x14ac:dyDescent="0.2">
      <c r="B204" s="20"/>
      <c r="D204" s="11"/>
      <c r="E204" s="11"/>
      <c r="F204" s="129"/>
      <c r="G204" s="129"/>
      <c r="H204" s="37"/>
      <c r="I204" s="12"/>
      <c r="J204" s="12" t="s">
        <v>70</v>
      </c>
      <c r="K204" s="27" t="s">
        <v>56</v>
      </c>
      <c r="L204" s="12"/>
      <c r="M204" s="11"/>
      <c r="N204" s="11"/>
      <c r="O204" s="11"/>
      <c r="P204" s="11"/>
      <c r="Q204" s="11">
        <v>1.5</v>
      </c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I204" s="11"/>
    </row>
    <row r="205" spans="2:35" ht="12.75" customHeight="1" x14ac:dyDescent="0.2">
      <c r="B205" s="20"/>
      <c r="D205" s="11" t="s">
        <v>152</v>
      </c>
      <c r="E205" s="11" t="str">
        <f>E190</f>
        <v>P.60</v>
      </c>
      <c r="F205" s="129" t="s">
        <v>104</v>
      </c>
      <c r="G205" s="129"/>
      <c r="H205" s="37">
        <v>71571</v>
      </c>
      <c r="I205" s="12" t="s">
        <v>40</v>
      </c>
      <c r="J205" s="12" t="s">
        <v>98</v>
      </c>
      <c r="K205" s="27" t="s">
        <v>99</v>
      </c>
      <c r="L205" s="12"/>
      <c r="M205" s="11">
        <v>14.1</v>
      </c>
      <c r="N205" s="11"/>
      <c r="O205" s="11"/>
      <c r="P205" s="11"/>
      <c r="Q205" s="40">
        <v>1</v>
      </c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I205" s="11"/>
    </row>
    <row r="206" spans="2:35" ht="12.75" customHeight="1" x14ac:dyDescent="0.2">
      <c r="B206" s="20"/>
      <c r="D206" s="11"/>
      <c r="E206" s="11"/>
      <c r="F206" s="29"/>
      <c r="G206" s="29"/>
      <c r="H206" s="37"/>
      <c r="I206" s="12"/>
      <c r="J206" s="12" t="s">
        <v>137</v>
      </c>
      <c r="K206" s="27" t="s">
        <v>138</v>
      </c>
      <c r="L206" s="12"/>
      <c r="M206" s="11"/>
      <c r="N206" s="11"/>
      <c r="O206" s="11"/>
      <c r="P206" s="11"/>
      <c r="Q206" s="40">
        <v>6</v>
      </c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I206" s="11"/>
    </row>
    <row r="207" spans="2:35" ht="12.75" customHeight="1" x14ac:dyDescent="0.2">
      <c r="B207" s="20"/>
      <c r="D207" s="11" t="s">
        <v>153</v>
      </c>
      <c r="E207" s="11" t="str">
        <f>E190</f>
        <v>P.60</v>
      </c>
      <c r="F207" s="129" t="s">
        <v>104</v>
      </c>
      <c r="G207" s="129"/>
      <c r="H207" s="37">
        <v>71327</v>
      </c>
      <c r="I207" s="12" t="s">
        <v>68</v>
      </c>
      <c r="J207" s="12" t="s">
        <v>100</v>
      </c>
      <c r="K207" s="27" t="s">
        <v>101</v>
      </c>
      <c r="L207" s="12">
        <v>13.6</v>
      </c>
      <c r="M207" s="11"/>
      <c r="N207" s="11"/>
      <c r="O207" s="11"/>
      <c r="P207" s="11"/>
      <c r="Q207" s="40">
        <v>3</v>
      </c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I207" s="11">
        <v>13.6</v>
      </c>
    </row>
    <row r="208" spans="2:35" ht="12.75" customHeight="1" x14ac:dyDescent="0.2">
      <c r="B208" s="20"/>
      <c r="D208" s="11"/>
      <c r="E208" s="11"/>
      <c r="F208" s="29"/>
      <c r="G208" s="29"/>
      <c r="H208" s="37"/>
      <c r="I208" s="12"/>
      <c r="J208" s="12" t="s">
        <v>70</v>
      </c>
      <c r="K208" s="27" t="s">
        <v>56</v>
      </c>
      <c r="L208" s="12"/>
      <c r="M208" s="11"/>
      <c r="N208" s="11"/>
      <c r="O208" s="11"/>
      <c r="P208" s="11"/>
      <c r="Q208" s="11">
        <v>1.5</v>
      </c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I208" s="11"/>
    </row>
    <row r="209" spans="2:35" ht="12.75" customHeight="1" x14ac:dyDescent="0.2">
      <c r="B209" s="20"/>
      <c r="D209" s="11" t="s">
        <v>154</v>
      </c>
      <c r="E209" s="11" t="str">
        <f>E190</f>
        <v>P.60</v>
      </c>
      <c r="F209" s="129" t="s">
        <v>104</v>
      </c>
      <c r="G209" s="129"/>
      <c r="H209" s="37">
        <v>71450</v>
      </c>
      <c r="I209" s="12" t="s">
        <v>68</v>
      </c>
      <c r="J209" s="12" t="s">
        <v>119</v>
      </c>
      <c r="K209" s="27" t="s">
        <v>122</v>
      </c>
      <c r="L209" s="12"/>
      <c r="M209" s="11">
        <v>13.9</v>
      </c>
      <c r="N209" s="11"/>
      <c r="O209" s="11"/>
      <c r="P209" s="11"/>
      <c r="Q209" s="40">
        <v>4</v>
      </c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I209" s="11"/>
    </row>
    <row r="210" spans="2:35" ht="12.75" customHeight="1" x14ac:dyDescent="0.2">
      <c r="B210" s="20"/>
      <c r="D210" s="11"/>
      <c r="E210" s="11"/>
      <c r="F210" s="129"/>
      <c r="G210" s="129"/>
      <c r="H210" s="37"/>
      <c r="I210" s="12"/>
      <c r="J210" s="12" t="s">
        <v>155</v>
      </c>
      <c r="K210" s="27" t="s">
        <v>121</v>
      </c>
      <c r="L210" s="12"/>
      <c r="M210" s="11"/>
      <c r="N210" s="11"/>
      <c r="O210" s="11"/>
      <c r="P210" s="11"/>
      <c r="Q210" s="11">
        <v>2.2000000000000002</v>
      </c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I210" s="11"/>
    </row>
    <row r="211" spans="2:35" ht="12.75" customHeight="1" x14ac:dyDescent="0.2">
      <c r="B211" s="20"/>
      <c r="D211" s="11" t="s">
        <v>159</v>
      </c>
      <c r="E211" s="11" t="str">
        <f>E190</f>
        <v>P.60</v>
      </c>
      <c r="F211" s="129" t="s">
        <v>104</v>
      </c>
      <c r="G211" s="129"/>
      <c r="H211" s="37">
        <v>71571</v>
      </c>
      <c r="I211" s="12" t="s">
        <v>68</v>
      </c>
      <c r="J211" s="12" t="s">
        <v>156</v>
      </c>
      <c r="K211" s="27" t="s">
        <v>64</v>
      </c>
      <c r="L211" s="12"/>
      <c r="M211" s="40">
        <v>13</v>
      </c>
      <c r="N211" s="11"/>
      <c r="O211" s="11"/>
      <c r="P211" s="11"/>
      <c r="Q211" s="11">
        <v>7.5</v>
      </c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I211" s="11"/>
    </row>
    <row r="212" spans="2:35" ht="12.75" customHeight="1" x14ac:dyDescent="0.2">
      <c r="B212" s="20"/>
      <c r="D212" s="11"/>
      <c r="E212" s="34"/>
      <c r="F212" s="35"/>
      <c r="G212" s="35"/>
      <c r="H212" s="37"/>
      <c r="I212" s="12"/>
      <c r="J212" s="12"/>
      <c r="K212" s="27"/>
      <c r="L212" s="12"/>
      <c r="M212" s="40"/>
      <c r="N212" s="40"/>
      <c r="O212" s="11"/>
      <c r="P212" s="11"/>
      <c r="Q212" s="40"/>
      <c r="R212" s="11"/>
      <c r="S212" s="11"/>
      <c r="T212" s="11"/>
      <c r="U212" s="11"/>
      <c r="V212" s="40"/>
      <c r="W212" s="11"/>
      <c r="X212" s="11"/>
      <c r="Y212" s="11"/>
      <c r="Z212" s="11"/>
      <c r="AA212" s="11"/>
      <c r="AB212" s="11"/>
      <c r="AC212" s="11"/>
      <c r="AD212" s="11"/>
      <c r="AI212" s="11"/>
    </row>
    <row r="213" spans="2:35" ht="12.75" customHeight="1" x14ac:dyDescent="0.2">
      <c r="B213" s="20"/>
      <c r="D213" s="11" t="s">
        <v>157</v>
      </c>
      <c r="E213" s="34" t="s">
        <v>202</v>
      </c>
      <c r="F213" s="129" t="s">
        <v>104</v>
      </c>
      <c r="G213" s="129"/>
      <c r="H213" s="29"/>
      <c r="I213" s="12" t="s">
        <v>40</v>
      </c>
      <c r="J213" s="12" t="s">
        <v>160</v>
      </c>
      <c r="K213" s="27"/>
      <c r="L213" s="12"/>
      <c r="M213" s="11"/>
      <c r="N213" s="11"/>
      <c r="O213" s="11"/>
      <c r="P213" s="11"/>
      <c r="Q213" s="40"/>
      <c r="R213" s="11">
        <v>1</v>
      </c>
      <c r="S213" s="11"/>
      <c r="T213" s="11">
        <v>1</v>
      </c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I213" s="11"/>
    </row>
    <row r="214" spans="2:35" ht="12.75" customHeight="1" x14ac:dyDescent="0.2">
      <c r="B214" s="20"/>
      <c r="D214" s="11"/>
      <c r="E214" s="34"/>
      <c r="F214" s="35"/>
      <c r="G214" s="35"/>
      <c r="H214" s="29"/>
      <c r="I214" s="12"/>
      <c r="J214" s="12" t="s">
        <v>105</v>
      </c>
      <c r="K214" s="27"/>
      <c r="L214" s="12"/>
      <c r="M214" s="11"/>
      <c r="N214" s="11"/>
      <c r="O214" s="11"/>
      <c r="P214" s="11"/>
      <c r="Q214" s="40"/>
      <c r="R214" s="11">
        <v>1</v>
      </c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I214" s="11"/>
    </row>
    <row r="215" spans="2:35" ht="12.75" customHeight="1" x14ac:dyDescent="0.2">
      <c r="B215" s="20"/>
      <c r="D215" s="11" t="s">
        <v>161</v>
      </c>
      <c r="E215" s="34" t="str">
        <f>E213</f>
        <v>P.61</v>
      </c>
      <c r="F215" s="129" t="s">
        <v>104</v>
      </c>
      <c r="G215" s="129"/>
      <c r="H215" s="29"/>
      <c r="I215" s="12" t="s">
        <v>40</v>
      </c>
      <c r="J215" s="12" t="s">
        <v>105</v>
      </c>
      <c r="K215" s="27"/>
      <c r="L215" s="12"/>
      <c r="M215" s="11"/>
      <c r="N215" s="11"/>
      <c r="O215" s="11"/>
      <c r="P215" s="11"/>
      <c r="Q215" s="40"/>
      <c r="R215" s="11">
        <v>1</v>
      </c>
      <c r="S215" s="11"/>
      <c r="T215" s="11">
        <v>1</v>
      </c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I215" s="11"/>
    </row>
    <row r="216" spans="2:35" ht="12.75" customHeight="1" x14ac:dyDescent="0.2">
      <c r="B216" s="20"/>
      <c r="D216" s="11"/>
      <c r="E216" s="34"/>
      <c r="F216" s="35"/>
      <c r="G216" s="35"/>
      <c r="H216" s="29"/>
      <c r="I216" s="12"/>
      <c r="J216" s="12" t="s">
        <v>108</v>
      </c>
      <c r="K216" s="27"/>
      <c r="L216" s="12"/>
      <c r="M216" s="11"/>
      <c r="N216" s="11"/>
      <c r="O216" s="11"/>
      <c r="P216" s="11"/>
      <c r="Q216" s="40"/>
      <c r="R216" s="11">
        <v>1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I216" s="11"/>
    </row>
    <row r="217" spans="2:35" ht="12.75" customHeight="1" x14ac:dyDescent="0.2">
      <c r="B217" s="20"/>
      <c r="D217" s="11" t="s">
        <v>162</v>
      </c>
      <c r="E217" s="34" t="str">
        <f>E213</f>
        <v>P.61</v>
      </c>
      <c r="F217" s="129" t="s">
        <v>104</v>
      </c>
      <c r="G217" s="129"/>
      <c r="H217" s="29"/>
      <c r="I217" s="12" t="s">
        <v>68</v>
      </c>
      <c r="J217" s="12" t="s">
        <v>163</v>
      </c>
      <c r="K217" s="27"/>
      <c r="L217" s="12"/>
      <c r="M217" s="11"/>
      <c r="N217" s="11"/>
      <c r="O217" s="11"/>
      <c r="P217" s="11"/>
      <c r="Q217" s="40"/>
      <c r="R217" s="11">
        <v>1</v>
      </c>
      <c r="S217" s="11"/>
      <c r="T217" s="11">
        <v>2</v>
      </c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I217" s="11"/>
    </row>
    <row r="218" spans="2:35" ht="12.75" customHeight="1" x14ac:dyDescent="0.2">
      <c r="B218" s="20"/>
      <c r="D218" s="11" t="s">
        <v>164</v>
      </c>
      <c r="E218" s="34" t="str">
        <f>E213</f>
        <v>P.61</v>
      </c>
      <c r="F218" s="35" t="s">
        <v>165</v>
      </c>
      <c r="G218" s="35"/>
      <c r="H218" s="29"/>
      <c r="I218" s="12" t="s">
        <v>68</v>
      </c>
      <c r="J218" s="12" t="s">
        <v>166</v>
      </c>
      <c r="K218" s="27"/>
      <c r="L218" s="12"/>
      <c r="M218" s="11"/>
      <c r="N218" s="11"/>
      <c r="O218" s="11"/>
      <c r="P218" s="11"/>
      <c r="Q218" s="40"/>
      <c r="R218" s="11"/>
      <c r="S218" s="11">
        <v>1</v>
      </c>
      <c r="T218" s="11">
        <v>1</v>
      </c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I218" s="11"/>
    </row>
    <row r="219" spans="2:35" ht="12.75" customHeight="1" x14ac:dyDescent="0.2">
      <c r="B219" s="20"/>
      <c r="D219" s="11"/>
      <c r="E219" s="34"/>
      <c r="F219" s="35"/>
      <c r="G219" s="35"/>
      <c r="H219" s="29"/>
      <c r="I219" s="12"/>
      <c r="J219" s="12" t="s">
        <v>167</v>
      </c>
      <c r="K219" s="27"/>
      <c r="L219" s="12"/>
      <c r="M219" s="11"/>
      <c r="N219" s="11"/>
      <c r="O219" s="11"/>
      <c r="P219" s="11"/>
      <c r="Q219" s="40"/>
      <c r="R219" s="11"/>
      <c r="S219" s="11">
        <v>1</v>
      </c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I219" s="11"/>
    </row>
    <row r="220" spans="2:35" ht="12.75" customHeight="1" x14ac:dyDescent="0.2">
      <c r="B220" s="20"/>
      <c r="D220" s="11"/>
      <c r="E220" s="34"/>
      <c r="F220" s="35"/>
      <c r="G220" s="35"/>
      <c r="H220" s="37"/>
      <c r="I220" s="12"/>
      <c r="J220" s="12"/>
      <c r="K220" s="27"/>
      <c r="L220" s="12"/>
      <c r="M220" s="40"/>
      <c r="N220" s="40"/>
      <c r="O220" s="11"/>
      <c r="P220" s="11"/>
      <c r="Q220" s="40"/>
      <c r="R220" s="11"/>
      <c r="S220" s="11"/>
      <c r="T220" s="11"/>
      <c r="U220" s="11"/>
      <c r="V220" s="40"/>
      <c r="W220" s="11"/>
      <c r="X220" s="11"/>
      <c r="Y220" s="11"/>
      <c r="Z220" s="11"/>
      <c r="AA220" s="11"/>
      <c r="AB220" s="11"/>
      <c r="AC220" s="11"/>
      <c r="AD220" s="11"/>
      <c r="AI220" s="11"/>
    </row>
    <row r="221" spans="2:35" ht="12.75" customHeight="1" x14ac:dyDescent="0.2">
      <c r="B221" s="20"/>
      <c r="D221" s="11" t="s">
        <v>168</v>
      </c>
      <c r="E221" s="34" t="str">
        <f>E213</f>
        <v>P.61</v>
      </c>
      <c r="F221" s="129" t="s">
        <v>104</v>
      </c>
      <c r="G221" s="129"/>
      <c r="H221" s="37">
        <v>71670</v>
      </c>
      <c r="I221" s="12" t="s">
        <v>40</v>
      </c>
      <c r="J221" s="12" t="s">
        <v>158</v>
      </c>
      <c r="K221" s="27" t="s">
        <v>91</v>
      </c>
      <c r="L221" s="12"/>
      <c r="M221" s="40">
        <v>13.6</v>
      </c>
      <c r="N221" s="40"/>
      <c r="O221" s="11"/>
      <c r="P221" s="11"/>
      <c r="Q221" s="40">
        <v>2</v>
      </c>
      <c r="R221" s="11"/>
      <c r="S221" s="11"/>
      <c r="T221" s="11"/>
      <c r="U221" s="11"/>
      <c r="V221" s="40"/>
      <c r="W221" s="11"/>
      <c r="X221" s="11"/>
      <c r="Y221" s="11"/>
      <c r="Z221" s="11"/>
      <c r="AA221" s="11"/>
      <c r="AB221" s="11"/>
      <c r="AC221" s="11"/>
      <c r="AD221" s="11"/>
      <c r="AI221" s="11"/>
    </row>
    <row r="222" spans="2:35" ht="12.75" customHeight="1" x14ac:dyDescent="0.2">
      <c r="B222" s="20"/>
      <c r="D222" s="11"/>
      <c r="E222" s="34"/>
      <c r="F222" s="35"/>
      <c r="G222" s="35"/>
      <c r="H222" s="37"/>
      <c r="I222" s="12"/>
      <c r="J222" s="12" t="s">
        <v>119</v>
      </c>
      <c r="K222" s="27" t="s">
        <v>122</v>
      </c>
      <c r="L222" s="12"/>
      <c r="M222" s="40"/>
      <c r="N222" s="40"/>
      <c r="O222" s="11"/>
      <c r="P222" s="11"/>
      <c r="Q222" s="40">
        <v>4</v>
      </c>
      <c r="R222" s="11"/>
      <c r="S222" s="11"/>
      <c r="T222" s="11"/>
      <c r="U222" s="11"/>
      <c r="V222" s="40"/>
      <c r="W222" s="11"/>
      <c r="X222" s="11"/>
      <c r="Y222" s="11"/>
      <c r="Z222" s="11"/>
      <c r="AA222" s="11"/>
      <c r="AB222" s="11"/>
      <c r="AC222" s="11"/>
      <c r="AD222" s="11"/>
      <c r="AI222" s="11"/>
    </row>
    <row r="223" spans="2:35" ht="12.75" customHeight="1" x14ac:dyDescent="0.2">
      <c r="B223" s="20"/>
      <c r="D223" s="11" t="s">
        <v>169</v>
      </c>
      <c r="E223" s="34" t="str">
        <f>E213</f>
        <v>P.61</v>
      </c>
      <c r="F223" s="129" t="s">
        <v>104</v>
      </c>
      <c r="G223" s="129"/>
      <c r="H223" s="37">
        <v>71720</v>
      </c>
      <c r="I223" s="12" t="s">
        <v>40</v>
      </c>
      <c r="J223" s="12" t="s">
        <v>100</v>
      </c>
      <c r="K223" s="27" t="s">
        <v>101</v>
      </c>
      <c r="L223" s="89">
        <v>12</v>
      </c>
      <c r="M223" s="40"/>
      <c r="N223" s="40"/>
      <c r="O223" s="11"/>
      <c r="P223" s="11"/>
      <c r="Q223" s="40">
        <v>3</v>
      </c>
      <c r="R223" s="11"/>
      <c r="S223" s="11"/>
      <c r="T223" s="11"/>
      <c r="U223" s="11"/>
      <c r="V223" s="40"/>
      <c r="W223" s="11"/>
      <c r="X223" s="11"/>
      <c r="Y223" s="11"/>
      <c r="Z223" s="11"/>
      <c r="AA223" s="11"/>
      <c r="AB223" s="11"/>
      <c r="AC223" s="11"/>
      <c r="AD223" s="11"/>
      <c r="AI223" s="40">
        <v>12</v>
      </c>
    </row>
    <row r="224" spans="2:35" ht="12.75" customHeight="1" x14ac:dyDescent="0.2">
      <c r="B224" s="20"/>
      <c r="D224" s="11" t="s">
        <v>170</v>
      </c>
      <c r="E224" s="34" t="str">
        <f>E213</f>
        <v>P.61</v>
      </c>
      <c r="F224" s="129" t="s">
        <v>104</v>
      </c>
      <c r="G224" s="129"/>
      <c r="H224" s="37">
        <v>71759</v>
      </c>
      <c r="I224" s="12" t="s">
        <v>40</v>
      </c>
      <c r="J224" s="12" t="s">
        <v>119</v>
      </c>
      <c r="K224" s="27" t="s">
        <v>122</v>
      </c>
      <c r="L224" s="12"/>
      <c r="M224" s="40">
        <v>13.9</v>
      </c>
      <c r="N224" s="40"/>
      <c r="O224" s="11"/>
      <c r="P224" s="11"/>
      <c r="Q224" s="40">
        <v>4</v>
      </c>
      <c r="R224" s="11"/>
      <c r="S224" s="11"/>
      <c r="T224" s="11"/>
      <c r="U224" s="11"/>
      <c r="V224" s="40"/>
      <c r="W224" s="11"/>
      <c r="X224" s="11"/>
      <c r="Y224" s="11"/>
      <c r="Z224" s="11"/>
      <c r="AA224" s="11"/>
      <c r="AB224" s="11"/>
      <c r="AC224" s="11"/>
      <c r="AD224" s="11"/>
      <c r="AI224" s="11"/>
    </row>
    <row r="225" spans="2:35" ht="12.75" customHeight="1" x14ac:dyDescent="0.2">
      <c r="B225" s="20"/>
      <c r="D225" s="11"/>
      <c r="E225" s="34"/>
      <c r="F225" s="35"/>
      <c r="G225" s="35"/>
      <c r="H225" s="37"/>
      <c r="I225" s="12"/>
      <c r="J225" s="12" t="s">
        <v>125</v>
      </c>
      <c r="K225" s="27" t="s">
        <v>121</v>
      </c>
      <c r="L225" s="12"/>
      <c r="M225" s="40"/>
      <c r="N225" s="40"/>
      <c r="O225" s="11"/>
      <c r="P225" s="11"/>
      <c r="Q225" s="40">
        <v>2.2000000000000002</v>
      </c>
      <c r="R225" s="11"/>
      <c r="S225" s="11"/>
      <c r="T225" s="11"/>
      <c r="U225" s="11"/>
      <c r="V225" s="40"/>
      <c r="W225" s="11"/>
      <c r="X225" s="11"/>
      <c r="Y225" s="11"/>
      <c r="Z225" s="11"/>
      <c r="AA225" s="11"/>
      <c r="AB225" s="11"/>
      <c r="AC225" s="11"/>
      <c r="AD225" s="11"/>
      <c r="AI225" s="11"/>
    </row>
    <row r="226" spans="2:35" ht="12.75" customHeight="1" x14ac:dyDescent="0.2">
      <c r="B226" s="20"/>
      <c r="D226" s="11" t="s">
        <v>171</v>
      </c>
      <c r="E226" s="34" t="str">
        <f>E213</f>
        <v>P.61</v>
      </c>
      <c r="F226" s="129" t="s">
        <v>104</v>
      </c>
      <c r="G226" s="129"/>
      <c r="H226" s="37">
        <v>71678</v>
      </c>
      <c r="I226" s="12" t="s">
        <v>68</v>
      </c>
      <c r="J226" s="12" t="s">
        <v>172</v>
      </c>
      <c r="K226" s="27" t="s">
        <v>51</v>
      </c>
      <c r="L226" s="89">
        <v>13</v>
      </c>
      <c r="M226" s="40"/>
      <c r="N226" s="40"/>
      <c r="O226" s="11"/>
      <c r="P226" s="11"/>
      <c r="Q226" s="40">
        <v>6.3</v>
      </c>
      <c r="R226" s="11"/>
      <c r="S226" s="11"/>
      <c r="T226" s="11"/>
      <c r="U226" s="11"/>
      <c r="V226" s="40"/>
      <c r="W226" s="11"/>
      <c r="X226" s="11"/>
      <c r="Y226" s="11"/>
      <c r="Z226" s="11"/>
      <c r="AA226" s="11"/>
      <c r="AB226" s="11"/>
      <c r="AC226" s="11"/>
      <c r="AD226" s="11"/>
      <c r="AI226" s="40">
        <v>13</v>
      </c>
    </row>
    <row r="227" spans="2:35" ht="12.75" customHeight="1" x14ac:dyDescent="0.2">
      <c r="B227" s="20"/>
      <c r="D227" s="11" t="s">
        <v>173</v>
      </c>
      <c r="E227" s="34" t="str">
        <f>E213</f>
        <v>P.61</v>
      </c>
      <c r="F227" s="129" t="s">
        <v>104</v>
      </c>
      <c r="G227" s="129"/>
      <c r="H227" s="37">
        <v>71715</v>
      </c>
      <c r="I227" s="12" t="s">
        <v>68</v>
      </c>
      <c r="J227" s="12" t="s">
        <v>174</v>
      </c>
      <c r="K227" s="27" t="s">
        <v>175</v>
      </c>
      <c r="L227" s="12" t="s">
        <v>176</v>
      </c>
      <c r="M227" s="40"/>
      <c r="N227" s="40"/>
      <c r="O227" s="11"/>
      <c r="P227" s="11"/>
      <c r="Q227" s="40">
        <v>10</v>
      </c>
      <c r="R227" s="11"/>
      <c r="S227" s="11"/>
      <c r="T227" s="11"/>
      <c r="U227" s="11"/>
      <c r="V227" s="40"/>
      <c r="W227" s="11"/>
      <c r="X227" s="11"/>
      <c r="Y227" s="11"/>
      <c r="Z227" s="11"/>
      <c r="AA227" s="11"/>
      <c r="AB227" s="11"/>
      <c r="AC227" s="11"/>
      <c r="AD227" s="11"/>
      <c r="AI227" s="11">
        <f>13+13</f>
        <v>26</v>
      </c>
    </row>
    <row r="228" spans="2:35" ht="12.75" customHeight="1" x14ac:dyDescent="0.2">
      <c r="B228" s="20"/>
      <c r="D228" s="11" t="s">
        <v>177</v>
      </c>
      <c r="E228" s="34" t="str">
        <f>E213</f>
        <v>P.61</v>
      </c>
      <c r="F228" s="35" t="s">
        <v>165</v>
      </c>
      <c r="G228" s="35"/>
      <c r="H228" s="37">
        <v>5086</v>
      </c>
      <c r="I228" s="12" t="s">
        <v>68</v>
      </c>
      <c r="J228" s="12" t="s">
        <v>166</v>
      </c>
      <c r="K228" s="27"/>
      <c r="L228" s="12">
        <v>11.6</v>
      </c>
      <c r="M228" s="40"/>
      <c r="N228" s="40"/>
      <c r="O228" s="11"/>
      <c r="P228" s="11"/>
      <c r="Q228" s="40"/>
      <c r="R228" s="11"/>
      <c r="S228" s="11"/>
      <c r="T228" s="11"/>
      <c r="U228" s="11"/>
      <c r="V228" s="40"/>
      <c r="W228" s="11"/>
      <c r="X228" s="11"/>
      <c r="Y228" s="11"/>
      <c r="Z228" s="11"/>
      <c r="AA228" s="11"/>
      <c r="AB228" s="11"/>
      <c r="AC228" s="11"/>
      <c r="AD228" s="11"/>
      <c r="AI228" s="11">
        <v>11.6</v>
      </c>
    </row>
    <row r="229" spans="2:35" ht="12.75" customHeight="1" x14ac:dyDescent="0.2">
      <c r="B229" s="20"/>
      <c r="D229" s="11"/>
      <c r="E229" s="34"/>
      <c r="F229" s="35"/>
      <c r="G229" s="35"/>
      <c r="H229" s="37"/>
      <c r="I229" s="12"/>
      <c r="J229" s="12" t="s">
        <v>167</v>
      </c>
      <c r="K229" s="27"/>
      <c r="L229" s="12"/>
      <c r="M229" s="40"/>
      <c r="N229" s="40"/>
      <c r="O229" s="11"/>
      <c r="P229" s="11"/>
      <c r="Q229" s="40"/>
      <c r="R229" s="11"/>
      <c r="S229" s="11"/>
      <c r="T229" s="11"/>
      <c r="U229" s="11"/>
      <c r="V229" s="40"/>
      <c r="W229" s="11"/>
      <c r="X229" s="11"/>
      <c r="Y229" s="11"/>
      <c r="Z229" s="11"/>
      <c r="AA229" s="11"/>
      <c r="AB229" s="11"/>
      <c r="AC229" s="11"/>
      <c r="AD229" s="11"/>
      <c r="AI229" s="11"/>
    </row>
    <row r="230" spans="2:35" ht="12.75" customHeight="1" x14ac:dyDescent="0.2">
      <c r="B230" s="20"/>
      <c r="D230" s="11" t="s">
        <v>178</v>
      </c>
      <c r="E230" s="34" t="str">
        <f>E213</f>
        <v>P.61</v>
      </c>
      <c r="F230" s="129" t="s">
        <v>104</v>
      </c>
      <c r="G230" s="129"/>
      <c r="H230" s="37">
        <v>71919</v>
      </c>
      <c r="I230" s="12" t="s">
        <v>68</v>
      </c>
      <c r="J230" s="12" t="s">
        <v>100</v>
      </c>
      <c r="K230" s="27" t="s">
        <v>101</v>
      </c>
      <c r="L230" s="89">
        <v>12</v>
      </c>
      <c r="M230" s="40"/>
      <c r="N230" s="40"/>
      <c r="O230" s="11"/>
      <c r="P230" s="11"/>
      <c r="Q230" s="40">
        <v>3</v>
      </c>
      <c r="R230" s="11"/>
      <c r="S230" s="11"/>
      <c r="T230" s="11"/>
      <c r="U230" s="11"/>
      <c r="V230" s="40"/>
      <c r="W230" s="11"/>
      <c r="X230" s="11"/>
      <c r="Y230" s="11"/>
      <c r="Z230" s="11"/>
      <c r="AA230" s="11"/>
      <c r="AB230" s="11"/>
      <c r="AC230" s="11"/>
      <c r="AD230" s="11"/>
      <c r="AI230" s="40">
        <v>12</v>
      </c>
    </row>
    <row r="231" spans="2:35" ht="12.75" customHeight="1" x14ac:dyDescent="0.2">
      <c r="B231" s="20"/>
      <c r="D231" s="11"/>
      <c r="E231" s="34"/>
      <c r="F231" s="35"/>
      <c r="G231" s="35"/>
      <c r="H231" s="37"/>
      <c r="I231" s="12"/>
      <c r="J231" s="12"/>
      <c r="K231" s="27"/>
      <c r="L231" s="12"/>
      <c r="M231" s="40"/>
      <c r="N231" s="40"/>
      <c r="O231" s="11"/>
      <c r="P231" s="11"/>
      <c r="Q231" s="40"/>
      <c r="R231" s="11"/>
      <c r="S231" s="11"/>
      <c r="T231" s="11"/>
      <c r="U231" s="11"/>
      <c r="V231" s="40"/>
      <c r="W231" s="11"/>
      <c r="X231" s="11"/>
      <c r="Y231" s="11"/>
      <c r="Z231" s="11"/>
      <c r="AA231" s="11"/>
      <c r="AB231" s="11"/>
      <c r="AC231" s="11"/>
      <c r="AD231" s="11"/>
      <c r="AI231" s="11"/>
    </row>
    <row r="232" spans="2:35" ht="12.75" customHeight="1" x14ac:dyDescent="0.2">
      <c r="B232" s="20"/>
      <c r="D232" s="11" t="s">
        <v>179</v>
      </c>
      <c r="E232" s="34" t="s">
        <v>203</v>
      </c>
      <c r="F232" s="129" t="s">
        <v>104</v>
      </c>
      <c r="G232" s="129"/>
      <c r="H232" s="37"/>
      <c r="I232" s="12" t="s">
        <v>40</v>
      </c>
      <c r="J232" s="12" t="s">
        <v>145</v>
      </c>
      <c r="K232" s="27"/>
      <c r="L232" s="12"/>
      <c r="M232" s="40"/>
      <c r="N232" s="40"/>
      <c r="O232" s="11"/>
      <c r="P232" s="11"/>
      <c r="Q232" s="40"/>
      <c r="R232" s="11">
        <v>1</v>
      </c>
      <c r="S232" s="11"/>
      <c r="T232" s="11">
        <v>1</v>
      </c>
      <c r="U232" s="11"/>
      <c r="V232" s="40"/>
      <c r="W232" s="11"/>
      <c r="X232" s="11"/>
      <c r="Y232" s="11"/>
      <c r="Z232" s="11"/>
      <c r="AA232" s="11"/>
      <c r="AB232" s="11"/>
      <c r="AC232" s="11"/>
      <c r="AD232" s="11"/>
      <c r="AI232" s="11"/>
    </row>
    <row r="233" spans="2:35" ht="12.75" customHeight="1" x14ac:dyDescent="0.2">
      <c r="B233" s="20"/>
      <c r="D233" s="11"/>
      <c r="E233" s="34"/>
      <c r="F233" s="35"/>
      <c r="G233" s="35"/>
      <c r="H233" s="37"/>
      <c r="I233" s="12"/>
      <c r="J233" s="12"/>
      <c r="K233" s="27"/>
      <c r="L233" s="12"/>
      <c r="M233" s="40"/>
      <c r="N233" s="40"/>
      <c r="O233" s="11"/>
      <c r="P233" s="11"/>
      <c r="Q233" s="40"/>
      <c r="R233" s="11"/>
      <c r="S233" s="11"/>
      <c r="T233" s="11"/>
      <c r="U233" s="11"/>
      <c r="V233" s="40"/>
      <c r="W233" s="11"/>
      <c r="X233" s="11"/>
      <c r="Y233" s="11"/>
      <c r="Z233" s="11"/>
      <c r="AA233" s="11"/>
      <c r="AB233" s="11"/>
      <c r="AC233" s="11"/>
      <c r="AD233" s="11"/>
      <c r="AI233" s="11"/>
    </row>
    <row r="234" spans="2:35" ht="12.75" customHeight="1" x14ac:dyDescent="0.2">
      <c r="B234" s="20"/>
      <c r="D234" s="11" t="s">
        <v>180</v>
      </c>
      <c r="E234" s="34" t="str">
        <f>E232</f>
        <v>P.62</v>
      </c>
      <c r="F234" s="129" t="s">
        <v>104</v>
      </c>
      <c r="G234" s="129"/>
      <c r="H234" s="37">
        <v>71993</v>
      </c>
      <c r="I234" s="12" t="s">
        <v>40</v>
      </c>
      <c r="J234" s="12" t="s">
        <v>63</v>
      </c>
      <c r="K234" s="27" t="s">
        <v>64</v>
      </c>
      <c r="L234" s="12"/>
      <c r="M234" s="40">
        <v>13</v>
      </c>
      <c r="N234" s="40"/>
      <c r="O234" s="11"/>
      <c r="P234" s="11"/>
      <c r="Q234" s="40">
        <v>7.5</v>
      </c>
      <c r="R234" s="11"/>
      <c r="S234" s="11"/>
      <c r="T234" s="11"/>
      <c r="U234" s="11"/>
      <c r="V234" s="40"/>
      <c r="W234" s="11"/>
      <c r="X234" s="11"/>
      <c r="Y234" s="11"/>
      <c r="Z234" s="11"/>
      <c r="AA234" s="11"/>
      <c r="AB234" s="11"/>
      <c r="AC234" s="11"/>
      <c r="AD234" s="11"/>
      <c r="AI234" s="11"/>
    </row>
    <row r="235" spans="2:35" ht="12.75" customHeight="1" x14ac:dyDescent="0.2">
      <c r="B235" s="20"/>
      <c r="D235" s="11" t="s">
        <v>181</v>
      </c>
      <c r="E235" s="34" t="str">
        <f>E232</f>
        <v>P.62</v>
      </c>
      <c r="F235" s="129" t="s">
        <v>104</v>
      </c>
      <c r="G235" s="129"/>
      <c r="H235" s="37">
        <v>72040</v>
      </c>
      <c r="I235" s="12" t="s">
        <v>40</v>
      </c>
      <c r="J235" s="12" t="s">
        <v>98</v>
      </c>
      <c r="K235" s="27" t="s">
        <v>99</v>
      </c>
      <c r="L235" s="12">
        <v>12.6</v>
      </c>
      <c r="M235" s="40"/>
      <c r="N235" s="40"/>
      <c r="O235" s="11"/>
      <c r="P235" s="11"/>
      <c r="Q235" s="40">
        <v>1</v>
      </c>
      <c r="R235" s="11"/>
      <c r="S235" s="11"/>
      <c r="T235" s="11"/>
      <c r="U235" s="11"/>
      <c r="V235" s="40"/>
      <c r="W235" s="11"/>
      <c r="X235" s="11"/>
      <c r="Y235" s="11"/>
      <c r="Z235" s="11"/>
      <c r="AA235" s="11"/>
      <c r="AB235" s="11"/>
      <c r="AC235" s="11"/>
      <c r="AD235" s="11"/>
      <c r="AI235" s="11">
        <v>12.6</v>
      </c>
    </row>
    <row r="236" spans="2:35" ht="12.75" customHeight="1" x14ac:dyDescent="0.2">
      <c r="B236" s="20"/>
      <c r="D236" s="11"/>
      <c r="E236" s="34"/>
      <c r="F236" s="35"/>
      <c r="G236" s="35"/>
      <c r="H236" s="37"/>
      <c r="I236" s="12"/>
      <c r="J236" s="12" t="s">
        <v>100</v>
      </c>
      <c r="K236" s="27" t="s">
        <v>101</v>
      </c>
      <c r="L236" s="12"/>
      <c r="M236" s="40"/>
      <c r="N236" s="40"/>
      <c r="O236" s="11"/>
      <c r="P236" s="11"/>
      <c r="Q236" s="40">
        <v>3</v>
      </c>
      <c r="R236" s="11"/>
      <c r="S236" s="11"/>
      <c r="T236" s="11"/>
      <c r="U236" s="11"/>
      <c r="V236" s="40"/>
      <c r="W236" s="11"/>
      <c r="X236" s="11"/>
      <c r="Y236" s="11"/>
      <c r="Z236" s="11"/>
      <c r="AA236" s="11"/>
      <c r="AB236" s="11"/>
      <c r="AC236" s="11"/>
      <c r="AD236" s="11"/>
      <c r="AI236" s="11"/>
    </row>
    <row r="237" spans="2:35" ht="12.75" customHeight="1" x14ac:dyDescent="0.2">
      <c r="B237" s="20"/>
      <c r="D237" s="11" t="s">
        <v>182</v>
      </c>
      <c r="E237" s="34" t="str">
        <f>E232</f>
        <v>P.62</v>
      </c>
      <c r="F237" s="129" t="s">
        <v>104</v>
      </c>
      <c r="G237" s="129"/>
      <c r="H237" s="37">
        <v>72219</v>
      </c>
      <c r="I237" s="12" t="s">
        <v>68</v>
      </c>
      <c r="J237" s="12" t="s">
        <v>69</v>
      </c>
      <c r="K237" s="27" t="s">
        <v>51</v>
      </c>
      <c r="L237" s="89">
        <v>13</v>
      </c>
      <c r="M237" s="40"/>
      <c r="N237" s="40"/>
      <c r="O237" s="11"/>
      <c r="P237" s="11"/>
      <c r="Q237" s="40">
        <v>6.3</v>
      </c>
      <c r="R237" s="11"/>
      <c r="S237" s="11"/>
      <c r="T237" s="11"/>
      <c r="U237" s="11"/>
      <c r="V237" s="40"/>
      <c r="W237" s="11"/>
      <c r="X237" s="11"/>
      <c r="Y237" s="11"/>
      <c r="Z237" s="11"/>
      <c r="AA237" s="11"/>
      <c r="AB237" s="11"/>
      <c r="AC237" s="11"/>
      <c r="AD237" s="11"/>
      <c r="AI237" s="40">
        <v>13</v>
      </c>
    </row>
    <row r="238" spans="2:35" ht="12.75" customHeight="1" x14ac:dyDescent="0.2">
      <c r="B238" s="20"/>
      <c r="D238" s="11"/>
      <c r="E238" s="34"/>
      <c r="F238" s="29"/>
      <c r="G238" s="29"/>
      <c r="H238" s="37"/>
      <c r="I238" s="12"/>
      <c r="J238" s="12"/>
      <c r="K238" s="27"/>
      <c r="L238" s="89"/>
      <c r="M238" s="40"/>
      <c r="N238" s="40"/>
      <c r="O238" s="11"/>
      <c r="P238" s="11"/>
      <c r="Q238" s="40"/>
      <c r="R238" s="11"/>
      <c r="S238" s="11"/>
      <c r="T238" s="11"/>
      <c r="U238" s="11"/>
      <c r="V238" s="40"/>
      <c r="W238" s="11"/>
      <c r="X238" s="11"/>
      <c r="Y238" s="11"/>
      <c r="Z238" s="11"/>
      <c r="AA238" s="11"/>
      <c r="AB238" s="11"/>
      <c r="AC238" s="11"/>
      <c r="AD238" s="11"/>
      <c r="AI238" s="40"/>
    </row>
    <row r="239" spans="2:35" ht="12.75" customHeight="1" x14ac:dyDescent="0.2">
      <c r="B239" s="20"/>
      <c r="D239" s="11"/>
      <c r="E239" s="34"/>
      <c r="F239" s="29"/>
      <c r="G239" s="29"/>
      <c r="H239" s="37"/>
      <c r="I239" s="12"/>
      <c r="J239" s="12"/>
      <c r="K239" s="27"/>
      <c r="L239" s="89"/>
      <c r="M239" s="40"/>
      <c r="N239" s="40"/>
      <c r="O239" s="11"/>
      <c r="P239" s="11"/>
      <c r="Q239" s="40"/>
      <c r="R239" s="11"/>
      <c r="S239" s="11"/>
      <c r="T239" s="11"/>
      <c r="U239" s="11"/>
      <c r="V239" s="40"/>
      <c r="W239" s="11"/>
      <c r="X239" s="11"/>
      <c r="Y239" s="11"/>
      <c r="Z239" s="11"/>
      <c r="AA239" s="11"/>
      <c r="AB239" s="11"/>
      <c r="AC239" s="11"/>
      <c r="AD239" s="11"/>
      <c r="AI239" s="40"/>
    </row>
    <row r="240" spans="2:35" ht="12.75" customHeight="1" x14ac:dyDescent="0.2">
      <c r="B240" s="20"/>
      <c r="D240" s="11"/>
      <c r="E240" s="34"/>
      <c r="F240" s="29"/>
      <c r="G240" s="29"/>
      <c r="H240" s="37"/>
      <c r="I240" s="12"/>
      <c r="J240" s="12"/>
      <c r="K240" s="27"/>
      <c r="L240" s="89"/>
      <c r="M240" s="40"/>
      <c r="N240" s="40"/>
      <c r="O240" s="11"/>
      <c r="P240" s="11"/>
      <c r="Q240" s="40"/>
      <c r="R240" s="11"/>
      <c r="S240" s="11"/>
      <c r="T240" s="11"/>
      <c r="U240" s="11"/>
      <c r="V240" s="40"/>
      <c r="W240" s="11"/>
      <c r="X240" s="11"/>
      <c r="Y240" s="11"/>
      <c r="Z240" s="11"/>
      <c r="AA240" s="11"/>
      <c r="AB240" s="11"/>
      <c r="AC240" s="11"/>
      <c r="AD240" s="11"/>
      <c r="AI240" s="40"/>
    </row>
    <row r="241" spans="2:35" ht="12.75" customHeight="1" x14ac:dyDescent="0.2">
      <c r="B241" s="20"/>
      <c r="D241" s="11"/>
      <c r="E241" s="34"/>
      <c r="F241" s="29"/>
      <c r="G241" s="29"/>
      <c r="H241" s="37"/>
      <c r="I241" s="12"/>
      <c r="J241" s="12"/>
      <c r="K241" s="27"/>
      <c r="L241" s="89"/>
      <c r="M241" s="40"/>
      <c r="N241" s="40"/>
      <c r="O241" s="11"/>
      <c r="P241" s="11"/>
      <c r="Q241" s="40"/>
      <c r="R241" s="11"/>
      <c r="S241" s="11"/>
      <c r="T241" s="11"/>
      <c r="U241" s="11"/>
      <c r="V241" s="40"/>
      <c r="W241" s="11"/>
      <c r="X241" s="11"/>
      <c r="Y241" s="11"/>
      <c r="Z241" s="11"/>
      <c r="AA241" s="11"/>
      <c r="AB241" s="11"/>
      <c r="AC241" s="11"/>
      <c r="AD241" s="11"/>
      <c r="AI241" s="40"/>
    </row>
    <row r="242" spans="2:35" ht="12.75" customHeight="1" x14ac:dyDescent="0.2">
      <c r="B242" s="20"/>
      <c r="D242" s="11"/>
      <c r="E242" s="34"/>
      <c r="F242" s="29"/>
      <c r="G242" s="29"/>
      <c r="H242" s="37"/>
      <c r="I242" s="12"/>
      <c r="J242" s="12"/>
      <c r="K242" s="27"/>
      <c r="L242" s="89"/>
      <c r="M242" s="40"/>
      <c r="N242" s="40"/>
      <c r="O242" s="11"/>
      <c r="P242" s="11"/>
      <c r="Q242" s="40"/>
      <c r="R242" s="11"/>
      <c r="S242" s="11"/>
      <c r="T242" s="11"/>
      <c r="U242" s="11"/>
      <c r="V242" s="40"/>
      <c r="W242" s="11"/>
      <c r="X242" s="11"/>
      <c r="Y242" s="11"/>
      <c r="Z242" s="11"/>
      <c r="AA242" s="11"/>
      <c r="AB242" s="11"/>
      <c r="AC242" s="11"/>
      <c r="AD242" s="11"/>
      <c r="AI242" s="40"/>
    </row>
    <row r="243" spans="2:35" ht="12.75" customHeight="1" x14ac:dyDescent="0.2">
      <c r="B243" s="20"/>
      <c r="D243" s="11"/>
      <c r="E243" s="34"/>
      <c r="F243" s="29"/>
      <c r="G243" s="29"/>
      <c r="H243" s="37"/>
      <c r="I243" s="12"/>
      <c r="J243" s="12"/>
      <c r="K243" s="27"/>
      <c r="L243" s="89"/>
      <c r="M243" s="40"/>
      <c r="N243" s="40"/>
      <c r="O243" s="11"/>
      <c r="P243" s="11"/>
      <c r="Q243" s="40"/>
      <c r="R243" s="11"/>
      <c r="S243" s="11"/>
      <c r="T243" s="11"/>
      <c r="U243" s="11"/>
      <c r="V243" s="40"/>
      <c r="W243" s="11"/>
      <c r="X243" s="11"/>
      <c r="Y243" s="11"/>
      <c r="Z243" s="11"/>
      <c r="AA243" s="11"/>
      <c r="AB243" s="11"/>
      <c r="AC243" s="11"/>
      <c r="AD243" s="11"/>
      <c r="AI243" s="40"/>
    </row>
    <row r="244" spans="2:35" ht="12.75" customHeight="1" x14ac:dyDescent="0.2">
      <c r="B244" s="20"/>
      <c r="D244" s="11"/>
      <c r="E244" s="34"/>
      <c r="F244" s="29"/>
      <c r="G244" s="29"/>
      <c r="H244" s="37"/>
      <c r="I244" s="12"/>
      <c r="J244" s="12"/>
      <c r="K244" s="27"/>
      <c r="L244" s="89"/>
      <c r="M244" s="40"/>
      <c r="N244" s="40"/>
      <c r="O244" s="11"/>
      <c r="P244" s="11"/>
      <c r="Q244" s="40"/>
      <c r="R244" s="11"/>
      <c r="S244" s="11"/>
      <c r="T244" s="11"/>
      <c r="U244" s="11"/>
      <c r="V244" s="40"/>
      <c r="W244" s="11"/>
      <c r="X244" s="11"/>
      <c r="Y244" s="11"/>
      <c r="Z244" s="11"/>
      <c r="AA244" s="11"/>
      <c r="AB244" s="11"/>
      <c r="AC244" s="11"/>
      <c r="AD244" s="11"/>
      <c r="AI244" s="40"/>
    </row>
    <row r="245" spans="2:35" ht="12.75" customHeight="1" x14ac:dyDescent="0.2">
      <c r="B245" s="20"/>
      <c r="D245" s="11"/>
      <c r="E245" s="34"/>
      <c r="F245" s="29"/>
      <c r="G245" s="29"/>
      <c r="H245" s="37"/>
      <c r="I245" s="12"/>
      <c r="J245" s="12"/>
      <c r="K245" s="27"/>
      <c r="L245" s="89"/>
      <c r="M245" s="40"/>
      <c r="N245" s="40"/>
      <c r="O245" s="11"/>
      <c r="P245" s="11"/>
      <c r="Q245" s="40"/>
      <c r="R245" s="11"/>
      <c r="S245" s="11"/>
      <c r="T245" s="11"/>
      <c r="U245" s="11"/>
      <c r="V245" s="40"/>
      <c r="W245" s="11"/>
      <c r="X245" s="11"/>
      <c r="Y245" s="11"/>
      <c r="Z245" s="11"/>
      <c r="AA245" s="11"/>
      <c r="AB245" s="11"/>
      <c r="AC245" s="11"/>
      <c r="AD245" s="11"/>
      <c r="AI245" s="40"/>
    </row>
    <row r="246" spans="2:35" ht="12.75" customHeight="1" x14ac:dyDescent="0.2">
      <c r="B246" s="20"/>
      <c r="D246" s="11"/>
      <c r="E246" s="34"/>
      <c r="F246" s="29"/>
      <c r="G246" s="29"/>
      <c r="H246" s="37"/>
      <c r="I246" s="12"/>
      <c r="J246" s="12"/>
      <c r="K246" s="27"/>
      <c r="L246" s="89"/>
      <c r="M246" s="40"/>
      <c r="N246" s="40"/>
      <c r="O246" s="11"/>
      <c r="P246" s="11"/>
      <c r="Q246" s="40"/>
      <c r="R246" s="11"/>
      <c r="S246" s="11"/>
      <c r="T246" s="11"/>
      <c r="U246" s="11"/>
      <c r="V246" s="40"/>
      <c r="W246" s="11"/>
      <c r="X246" s="11"/>
      <c r="Y246" s="11"/>
      <c r="Z246" s="11"/>
      <c r="AA246" s="11"/>
      <c r="AB246" s="11"/>
      <c r="AC246" s="11"/>
      <c r="AD246" s="11"/>
      <c r="AI246" s="40"/>
    </row>
    <row r="247" spans="2:35" ht="12.75" customHeight="1" x14ac:dyDescent="0.2">
      <c r="B247" s="20"/>
      <c r="D247" s="11"/>
      <c r="E247" s="34"/>
      <c r="F247" s="29"/>
      <c r="G247" s="29"/>
      <c r="H247" s="37"/>
      <c r="I247" s="12"/>
      <c r="J247" s="12"/>
      <c r="K247" s="27"/>
      <c r="L247" s="89"/>
      <c r="M247" s="40"/>
      <c r="N247" s="40"/>
      <c r="O247" s="11"/>
      <c r="P247" s="11"/>
      <c r="Q247" s="40"/>
      <c r="R247" s="11"/>
      <c r="S247" s="11"/>
      <c r="T247" s="11"/>
      <c r="U247" s="11"/>
      <c r="V247" s="40"/>
      <c r="W247" s="11"/>
      <c r="X247" s="11"/>
      <c r="Y247" s="11"/>
      <c r="Z247" s="11"/>
      <c r="AA247" s="11"/>
      <c r="AB247" s="11"/>
      <c r="AC247" s="11"/>
      <c r="AD247" s="11"/>
      <c r="AI247" s="40"/>
    </row>
    <row r="248" spans="2:35" ht="12.75" customHeight="1" x14ac:dyDescent="0.2">
      <c r="B248" s="20"/>
      <c r="D248" s="11"/>
      <c r="E248" s="11"/>
      <c r="F248" s="129"/>
      <c r="G248" s="129"/>
      <c r="H248" s="29"/>
      <c r="I248" s="12"/>
      <c r="J248" s="12"/>
      <c r="K248" s="27"/>
      <c r="L248" s="12"/>
      <c r="M248" s="40"/>
      <c r="N248" s="40"/>
      <c r="O248" s="11"/>
      <c r="P248" s="11"/>
      <c r="Q248" s="40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I248" s="11"/>
    </row>
    <row r="249" spans="2:35" ht="12.75" customHeight="1" x14ac:dyDescent="0.2">
      <c r="B249" s="20"/>
      <c r="D249" s="11"/>
      <c r="E249" s="11"/>
      <c r="F249" s="129"/>
      <c r="G249" s="129"/>
      <c r="H249" s="29"/>
      <c r="I249" s="12"/>
      <c r="J249" s="12"/>
      <c r="K249" s="27"/>
      <c r="L249" s="12"/>
      <c r="M249" s="40"/>
      <c r="N249" s="40"/>
      <c r="O249" s="11"/>
      <c r="P249" s="11"/>
      <c r="Q249" s="40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I249" s="11"/>
    </row>
    <row r="250" spans="2:35" ht="12.75" customHeight="1" x14ac:dyDescent="0.2">
      <c r="B250" s="20"/>
      <c r="D250" s="11"/>
      <c r="E250" s="11"/>
      <c r="F250" s="129"/>
      <c r="G250" s="129"/>
      <c r="H250" s="29"/>
      <c r="I250" s="12"/>
      <c r="J250" s="12"/>
      <c r="K250" s="27"/>
      <c r="L250" s="12"/>
      <c r="M250" s="40"/>
      <c r="N250" s="40"/>
      <c r="O250" s="11"/>
      <c r="P250" s="11"/>
      <c r="Q250" s="40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I250" s="11"/>
    </row>
    <row r="251" spans="2:35" ht="12.75" customHeight="1" thickBot="1" x14ac:dyDescent="0.25">
      <c r="B251" s="21"/>
      <c r="D251" s="11"/>
      <c r="E251" s="11"/>
      <c r="F251" s="130"/>
      <c r="G251" s="130"/>
      <c r="H251" s="30"/>
      <c r="I251" s="12"/>
      <c r="J251" s="12"/>
      <c r="K251" s="27"/>
      <c r="L251" s="12"/>
      <c r="M251" s="40"/>
      <c r="N251" s="40"/>
      <c r="O251" s="11"/>
      <c r="P251" s="11"/>
      <c r="Q251" s="40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I251" s="11"/>
    </row>
    <row r="252" spans="2:35" ht="12.75" customHeight="1" x14ac:dyDescent="0.2">
      <c r="B252" s="5" t="s">
        <v>9</v>
      </c>
      <c r="D252" s="131" t="s">
        <v>0</v>
      </c>
      <c r="E252" s="132"/>
      <c r="F252" s="132"/>
      <c r="G252" s="132"/>
      <c r="H252" s="132"/>
      <c r="I252" s="132"/>
      <c r="J252" s="132"/>
      <c r="K252" s="133"/>
      <c r="L252" s="90">
        <f>AI252</f>
        <v>127.39999999999999</v>
      </c>
      <c r="M252" s="91">
        <f>SUM(M188:M251)</f>
        <v>111.8</v>
      </c>
      <c r="N252" s="91">
        <f>SUM(N188:N251)</f>
        <v>0</v>
      </c>
      <c r="O252" s="25">
        <f>SUM(O189:O251)</f>
        <v>0</v>
      </c>
      <c r="P252" s="25">
        <f>SUM(P189:P251)</f>
        <v>0</v>
      </c>
      <c r="Q252" s="91">
        <f>SUM(Q188:Q251)</f>
        <v>97.100000000000009</v>
      </c>
      <c r="R252" s="25">
        <f>SUM(R189:R251)</f>
        <v>9</v>
      </c>
      <c r="S252" s="25">
        <f t="shared" ref="S252:AD252" si="34">SUM(S189:S251)</f>
        <v>2</v>
      </c>
      <c r="T252" s="25">
        <f t="shared" si="34"/>
        <v>8</v>
      </c>
      <c r="U252" s="25">
        <f t="shared" si="34"/>
        <v>5</v>
      </c>
      <c r="V252" s="25">
        <f t="shared" si="34"/>
        <v>0</v>
      </c>
      <c r="W252" s="25">
        <f t="shared" si="34"/>
        <v>0</v>
      </c>
      <c r="X252" s="25">
        <f t="shared" si="34"/>
        <v>0</v>
      </c>
      <c r="Y252" s="25">
        <f t="shared" si="34"/>
        <v>0</v>
      </c>
      <c r="Z252" s="25">
        <f t="shared" si="34"/>
        <v>0</v>
      </c>
      <c r="AA252" s="25">
        <f t="shared" si="34"/>
        <v>0</v>
      </c>
      <c r="AB252" s="25">
        <f t="shared" si="34"/>
        <v>0</v>
      </c>
      <c r="AC252" s="25">
        <f t="shared" si="34"/>
        <v>0</v>
      </c>
      <c r="AD252" s="25">
        <f t="shared" si="34"/>
        <v>0</v>
      </c>
      <c r="AI252" s="91">
        <f>SUM(AI188:AI251)</f>
        <v>127.39999999999999</v>
      </c>
    </row>
  </sheetData>
  <mergeCells count="144">
    <mergeCell ref="AI176:AI187"/>
    <mergeCell ref="F161:G161"/>
    <mergeCell ref="F198:G198"/>
    <mergeCell ref="F200:G200"/>
    <mergeCell ref="F201:G201"/>
    <mergeCell ref="F203:G203"/>
    <mergeCell ref="F204:G204"/>
    <mergeCell ref="D172:AD172"/>
    <mergeCell ref="D173:K173"/>
    <mergeCell ref="D174:K174"/>
    <mergeCell ref="M176:M187"/>
    <mergeCell ref="N176:N187"/>
    <mergeCell ref="Q176:Q187"/>
    <mergeCell ref="R176:R187"/>
    <mergeCell ref="AB176:AB187"/>
    <mergeCell ref="AC176:AC187"/>
    <mergeCell ref="P176:P187"/>
    <mergeCell ref="F166:G166"/>
    <mergeCell ref="F167:G167"/>
    <mergeCell ref="F168:G168"/>
    <mergeCell ref="F169:G169"/>
    <mergeCell ref="D170:K170"/>
    <mergeCell ref="D8:K8"/>
    <mergeCell ref="D9:K9"/>
    <mergeCell ref="D7:AD7"/>
    <mergeCell ref="D87:K87"/>
    <mergeCell ref="F24:G24"/>
    <mergeCell ref="F78:G78"/>
    <mergeCell ref="AA11:AA22"/>
    <mergeCell ref="Z11:Z22"/>
    <mergeCell ref="U11:U22"/>
    <mergeCell ref="V11:V22"/>
    <mergeCell ref="F85:G85"/>
    <mergeCell ref="F84:G84"/>
    <mergeCell ref="F83:G83"/>
    <mergeCell ref="F82:G82"/>
    <mergeCell ref="F86:G86"/>
    <mergeCell ref="O11:O22"/>
    <mergeCell ref="B10:B23"/>
    <mergeCell ref="AD11:AD22"/>
    <mergeCell ref="L11:L22"/>
    <mergeCell ref="M11:M22"/>
    <mergeCell ref="E10:E23"/>
    <mergeCell ref="N11:N22"/>
    <mergeCell ref="W11:W22"/>
    <mergeCell ref="AB11:AB22"/>
    <mergeCell ref="AC11:AC22"/>
    <mergeCell ref="Y11:Y22"/>
    <mergeCell ref="D10:D23"/>
    <mergeCell ref="Q11:Q22"/>
    <mergeCell ref="R11:R22"/>
    <mergeCell ref="S11:S22"/>
    <mergeCell ref="T11:T22"/>
    <mergeCell ref="K10:K23"/>
    <mergeCell ref="J10:J23"/>
    <mergeCell ref="I10:I23"/>
    <mergeCell ref="H10:H23"/>
    <mergeCell ref="F10:G23"/>
    <mergeCell ref="X11:X22"/>
    <mergeCell ref="P11:P22"/>
    <mergeCell ref="B93:B106"/>
    <mergeCell ref="D93:D106"/>
    <mergeCell ref="E93:E106"/>
    <mergeCell ref="F93:G106"/>
    <mergeCell ref="H93:H106"/>
    <mergeCell ref="I93:I106"/>
    <mergeCell ref="J93:J106"/>
    <mergeCell ref="K93:K106"/>
    <mergeCell ref="L94:L105"/>
    <mergeCell ref="F159:G159"/>
    <mergeCell ref="T94:T105"/>
    <mergeCell ref="U94:U105"/>
    <mergeCell ref="V94:V105"/>
    <mergeCell ref="F157:G157"/>
    <mergeCell ref="F158:G158"/>
    <mergeCell ref="F153:G153"/>
    <mergeCell ref="F154:G154"/>
    <mergeCell ref="F155:G155"/>
    <mergeCell ref="F156:G156"/>
    <mergeCell ref="F107:G107"/>
    <mergeCell ref="M94:M105"/>
    <mergeCell ref="P94:P105"/>
    <mergeCell ref="B175:B188"/>
    <mergeCell ref="D175:D188"/>
    <mergeCell ref="E175:E188"/>
    <mergeCell ref="F175:G188"/>
    <mergeCell ref="H175:H188"/>
    <mergeCell ref="I175:I188"/>
    <mergeCell ref="J175:J188"/>
    <mergeCell ref="K175:K188"/>
    <mergeCell ref="L176:L187"/>
    <mergeCell ref="F248:G248"/>
    <mergeCell ref="F249:G249"/>
    <mergeCell ref="F250:G250"/>
    <mergeCell ref="F251:G251"/>
    <mergeCell ref="D252:K252"/>
    <mergeCell ref="F237:G237"/>
    <mergeCell ref="F235:G235"/>
    <mergeCell ref="AD176:AD187"/>
    <mergeCell ref="F189:G189"/>
    <mergeCell ref="X176:X187"/>
    <mergeCell ref="Y176:Y187"/>
    <mergeCell ref="Z176:Z187"/>
    <mergeCell ref="AA176:AA187"/>
    <mergeCell ref="S176:S187"/>
    <mergeCell ref="T176:T187"/>
    <mergeCell ref="U176:U187"/>
    <mergeCell ref="V176:V187"/>
    <mergeCell ref="W176:W187"/>
    <mergeCell ref="O176:O187"/>
    <mergeCell ref="F210:G210"/>
    <mergeCell ref="F211:G211"/>
    <mergeCell ref="F215:G215"/>
    <mergeCell ref="F217:G217"/>
    <mergeCell ref="F221:G221"/>
    <mergeCell ref="F223:G223"/>
    <mergeCell ref="F224:G224"/>
    <mergeCell ref="F226:G226"/>
    <mergeCell ref="F227:G227"/>
    <mergeCell ref="F234:G234"/>
    <mergeCell ref="F230:G230"/>
    <mergeCell ref="F232:G232"/>
    <mergeCell ref="F199:G199"/>
    <mergeCell ref="F202:G202"/>
    <mergeCell ref="F205:G205"/>
    <mergeCell ref="F207:G207"/>
    <mergeCell ref="F209:G209"/>
    <mergeCell ref="F213:G213"/>
    <mergeCell ref="D90:AD90"/>
    <mergeCell ref="D91:K91"/>
    <mergeCell ref="D92:K92"/>
    <mergeCell ref="N94:N105"/>
    <mergeCell ref="Q94:Q105"/>
    <mergeCell ref="R94:R105"/>
    <mergeCell ref="AB94:AB105"/>
    <mergeCell ref="AC94:AC105"/>
    <mergeCell ref="AD94:AD105"/>
    <mergeCell ref="X94:X105"/>
    <mergeCell ref="Y94:Y105"/>
    <mergeCell ref="Z94:Z105"/>
    <mergeCell ref="AA94:AA105"/>
    <mergeCell ref="S94:S105"/>
    <mergeCell ref="O94:O105"/>
    <mergeCell ref="W94:W10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SUBSUMMARY</vt:lpstr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Stimson, Diana</cp:lastModifiedBy>
  <cp:lastPrinted>2015-05-18T13:50:30Z</cp:lastPrinted>
  <dcterms:created xsi:type="dcterms:W3CDTF">2005-09-27T11:52:28Z</dcterms:created>
  <dcterms:modified xsi:type="dcterms:W3CDTF">2025-10-28T19:41:54Z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